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360" yWindow="60" windowWidth="11340" windowHeight="6030"/>
  </bookViews>
  <sheets>
    <sheet name="Demand Simulation" sheetId="1" r:id="rId1"/>
    <sheet name="Extra Sheet" sheetId="3" r:id="rId2"/>
  </sheets>
  <definedNames>
    <definedName name="DemandA">'Demand Simulation'!$AK$4:$AK$103</definedName>
    <definedName name="DemandB">'Demand Simulation'!$AN$4:$AN$103</definedName>
    <definedName name="DemandC">'Demand Simulation'!$AQ$4:$AQ$103</definedName>
    <definedName name="Fraction">'Demand Simulation'!$G$9</definedName>
    <definedName name="MeanA">'Demand Simulation'!$D$5</definedName>
    <definedName name="MeanC">'Demand Simulation'!$J$5</definedName>
    <definedName name="PriceA">'Demand Simulation'!$D$7</definedName>
    <definedName name="PriceB">'Demand Simulation'!$G$8</definedName>
    <definedName name="PriceC">'Demand Simulation'!$J$6</definedName>
    <definedName name="_xlnm.Print_Area" localSheetId="0">'Demand Simulation'!$A$1:$N$60</definedName>
    <definedName name="RandNum">'Demand Simulation'!$AM$4:$AM$103</definedName>
    <definedName name="Revenue">'Demand Simulation'!$AT$4:$AT$103</definedName>
    <definedName name="RevenueA">'Demand Simulation'!$AL$4:$AL$103</definedName>
    <definedName name="RevenueB">'Demand Simulation'!$AO$4:$AO$103</definedName>
    <definedName name="RevenueC">'Demand Simulation'!$AR$4:$AR$103</definedName>
    <definedName name="StDevA">'Demand Simulation'!$D$6</definedName>
    <definedName name="XMax">'Demand Simulation'!$G$6</definedName>
    <definedName name="XMin">'Demand Simulation'!$G$5</definedName>
    <definedName name="XMode">'Demand Simulation'!$G$7</definedName>
  </definedNames>
  <calcPr calcId="145621"/>
</workbook>
</file>

<file path=xl/calcChain.xml><?xml version="1.0" encoding="utf-8"?>
<calcChain xmlns="http://schemas.openxmlformats.org/spreadsheetml/2006/main">
  <c r="AK5" i="1" l="1"/>
  <c r="AK6" i="1"/>
  <c r="AL6" i="1" s="1"/>
  <c r="AK7" i="1"/>
  <c r="AL7" i="1" s="1"/>
  <c r="AK8" i="1"/>
  <c r="AL8" i="1" s="1"/>
  <c r="AK9" i="1"/>
  <c r="AK10" i="1"/>
  <c r="AL10" i="1" s="1"/>
  <c r="AK11" i="1"/>
  <c r="AL11" i="1" s="1"/>
  <c r="AK12" i="1"/>
  <c r="AL12" i="1" s="1"/>
  <c r="AK13" i="1"/>
  <c r="AK14" i="1"/>
  <c r="AL14" i="1" s="1"/>
  <c r="AK15" i="1"/>
  <c r="AL15" i="1" s="1"/>
  <c r="AK16" i="1"/>
  <c r="AL16" i="1" s="1"/>
  <c r="AK17" i="1"/>
  <c r="AK18" i="1"/>
  <c r="AL18" i="1" s="1"/>
  <c r="AK19" i="1"/>
  <c r="AL19" i="1" s="1"/>
  <c r="AK20" i="1"/>
  <c r="AL20" i="1" s="1"/>
  <c r="AK21" i="1"/>
  <c r="AK22" i="1"/>
  <c r="AL22" i="1" s="1"/>
  <c r="AK23" i="1"/>
  <c r="AL23" i="1" s="1"/>
  <c r="AK24" i="1"/>
  <c r="AK25" i="1"/>
  <c r="AK26" i="1"/>
  <c r="AL26" i="1" s="1"/>
  <c r="AK27" i="1"/>
  <c r="AL27" i="1" s="1"/>
  <c r="AK28" i="1"/>
  <c r="AL28" i="1" s="1"/>
  <c r="AK29" i="1"/>
  <c r="AK30" i="1"/>
  <c r="AL30" i="1" s="1"/>
  <c r="AK31" i="1"/>
  <c r="AK32" i="1"/>
  <c r="AL32" i="1" s="1"/>
  <c r="AK33" i="1"/>
  <c r="AK34" i="1"/>
  <c r="AL34" i="1" s="1"/>
  <c r="AK35" i="1"/>
  <c r="AL35" i="1" s="1"/>
  <c r="AK36" i="1"/>
  <c r="AL36" i="1" s="1"/>
  <c r="AK37" i="1"/>
  <c r="AK38" i="1"/>
  <c r="AL38" i="1" s="1"/>
  <c r="AK39" i="1"/>
  <c r="AK40" i="1"/>
  <c r="AL40" i="1" s="1"/>
  <c r="AK41" i="1"/>
  <c r="AK42" i="1"/>
  <c r="AL42" i="1" s="1"/>
  <c r="AK43" i="1"/>
  <c r="AL43" i="1" s="1"/>
  <c r="AK44" i="1"/>
  <c r="AL44" i="1" s="1"/>
  <c r="AK45" i="1"/>
  <c r="AK46" i="1"/>
  <c r="AL46" i="1" s="1"/>
  <c r="AK47" i="1"/>
  <c r="AK48" i="1"/>
  <c r="AL48" i="1" s="1"/>
  <c r="AK49" i="1"/>
  <c r="AK50" i="1"/>
  <c r="AL50" i="1" s="1"/>
  <c r="AK51" i="1"/>
  <c r="AL51" i="1" s="1"/>
  <c r="AK52" i="1"/>
  <c r="AL52" i="1" s="1"/>
  <c r="AK53" i="1"/>
  <c r="AK54" i="1"/>
  <c r="AL54" i="1" s="1"/>
  <c r="AK55" i="1"/>
  <c r="AK56" i="1"/>
  <c r="AL56" i="1" s="1"/>
  <c r="AK57" i="1"/>
  <c r="AK58" i="1"/>
  <c r="AL58" i="1" s="1"/>
  <c r="AK59" i="1"/>
  <c r="AL59" i="1" s="1"/>
  <c r="AK60" i="1"/>
  <c r="AL60" i="1" s="1"/>
  <c r="AK61" i="1"/>
  <c r="AK62" i="1"/>
  <c r="AL62" i="1" s="1"/>
  <c r="AK63" i="1"/>
  <c r="AK64" i="1"/>
  <c r="AL64" i="1" s="1"/>
  <c r="AK65" i="1"/>
  <c r="AK66" i="1"/>
  <c r="AL66" i="1" s="1"/>
  <c r="AK67" i="1"/>
  <c r="AL67" i="1" s="1"/>
  <c r="AK68" i="1"/>
  <c r="AL68" i="1" s="1"/>
  <c r="AK69" i="1"/>
  <c r="AK70" i="1"/>
  <c r="AL70" i="1" s="1"/>
  <c r="AK71" i="1"/>
  <c r="AK72" i="1"/>
  <c r="AL72" i="1" s="1"/>
  <c r="AK73" i="1"/>
  <c r="AK74" i="1"/>
  <c r="AL74" i="1" s="1"/>
  <c r="AK75" i="1"/>
  <c r="AL75" i="1" s="1"/>
  <c r="AK76" i="1"/>
  <c r="AL76" i="1" s="1"/>
  <c r="AK77" i="1"/>
  <c r="AK78" i="1"/>
  <c r="AL78" i="1" s="1"/>
  <c r="AK79" i="1"/>
  <c r="AK80" i="1"/>
  <c r="AL80" i="1" s="1"/>
  <c r="AK81" i="1"/>
  <c r="AK82" i="1"/>
  <c r="AL82" i="1" s="1"/>
  <c r="AK83" i="1"/>
  <c r="AL83" i="1" s="1"/>
  <c r="AK84" i="1"/>
  <c r="AL84" i="1" s="1"/>
  <c r="AK85" i="1"/>
  <c r="AK86" i="1"/>
  <c r="AL86" i="1" s="1"/>
  <c r="AK87" i="1"/>
  <c r="AK88" i="1"/>
  <c r="AL88" i="1" s="1"/>
  <c r="AK89" i="1"/>
  <c r="AK90" i="1"/>
  <c r="AL90" i="1" s="1"/>
  <c r="AK91" i="1"/>
  <c r="AL91" i="1" s="1"/>
  <c r="AK92" i="1"/>
  <c r="AL92" i="1" s="1"/>
  <c r="AK93" i="1"/>
  <c r="AK94" i="1"/>
  <c r="AL94" i="1" s="1"/>
  <c r="AK95" i="1"/>
  <c r="AK96" i="1"/>
  <c r="AL96" i="1" s="1"/>
  <c r="AK97" i="1"/>
  <c r="AK98" i="1"/>
  <c r="AL98" i="1" s="1"/>
  <c r="AK99" i="1"/>
  <c r="AL99" i="1" s="1"/>
  <c r="AK100" i="1"/>
  <c r="AL100" i="1" s="1"/>
  <c r="AK101" i="1"/>
  <c r="AK102" i="1"/>
  <c r="AL102" i="1" s="1"/>
  <c r="AK103" i="1"/>
  <c r="AK4" i="1"/>
  <c r="AM4" i="1"/>
  <c r="AN4" i="1" s="1"/>
  <c r="G9" i="1"/>
  <c r="AQ4" i="1"/>
  <c r="AL5" i="1"/>
  <c r="AM5" i="1"/>
  <c r="AN5" i="1" s="1"/>
  <c r="AO5" i="1" s="1"/>
  <c r="AQ5" i="1"/>
  <c r="AR5" i="1" s="1"/>
  <c r="AM6" i="1"/>
  <c r="AN6" i="1" s="1"/>
  <c r="AO6" i="1" s="1"/>
  <c r="AQ6" i="1"/>
  <c r="AR6" i="1" s="1"/>
  <c r="AM7" i="1"/>
  <c r="AN7" i="1" s="1"/>
  <c r="AO7" i="1" s="1"/>
  <c r="AQ7" i="1"/>
  <c r="AR7" i="1" s="1"/>
  <c r="AM8" i="1"/>
  <c r="AN8" i="1" s="1"/>
  <c r="AO8" i="1" s="1"/>
  <c r="AQ8" i="1"/>
  <c r="AR8" i="1" s="1"/>
  <c r="AL9" i="1"/>
  <c r="AM9" i="1"/>
  <c r="AN9" i="1" s="1"/>
  <c r="AO9" i="1" s="1"/>
  <c r="AQ9" i="1"/>
  <c r="AR9" i="1" s="1"/>
  <c r="AM10" i="1"/>
  <c r="AN10" i="1" s="1"/>
  <c r="AO10" i="1" s="1"/>
  <c r="AQ10" i="1"/>
  <c r="AR10" i="1" s="1"/>
  <c r="AM11" i="1"/>
  <c r="AN11" i="1" s="1"/>
  <c r="AO11" i="1" s="1"/>
  <c r="AQ11" i="1"/>
  <c r="AR11" i="1" s="1"/>
  <c r="AM12" i="1"/>
  <c r="AN12" i="1" s="1"/>
  <c r="AO12" i="1" s="1"/>
  <c r="AQ12" i="1"/>
  <c r="AR12" i="1" s="1"/>
  <c r="AL13" i="1"/>
  <c r="AM13" i="1"/>
  <c r="AN13" i="1" s="1"/>
  <c r="AO13" i="1" s="1"/>
  <c r="AQ13" i="1"/>
  <c r="AR13" i="1" s="1"/>
  <c r="AM14" i="1"/>
  <c r="AN14" i="1" s="1"/>
  <c r="AO14" i="1" s="1"/>
  <c r="AQ14" i="1"/>
  <c r="AR14" i="1" s="1"/>
  <c r="AM15" i="1"/>
  <c r="AN15" i="1" s="1"/>
  <c r="AO15" i="1" s="1"/>
  <c r="AQ15" i="1"/>
  <c r="AR15" i="1" s="1"/>
  <c r="AM16" i="1"/>
  <c r="AN16" i="1" s="1"/>
  <c r="AO16" i="1" s="1"/>
  <c r="AQ16" i="1"/>
  <c r="AR16" i="1" s="1"/>
  <c r="AL17" i="1"/>
  <c r="AM17" i="1"/>
  <c r="AN17" i="1" s="1"/>
  <c r="AO17" i="1" s="1"/>
  <c r="AQ17" i="1"/>
  <c r="AR17" i="1" s="1"/>
  <c r="AM18" i="1"/>
  <c r="AN18" i="1" s="1"/>
  <c r="AO18" i="1" s="1"/>
  <c r="AQ18" i="1"/>
  <c r="AR18" i="1" s="1"/>
  <c r="AM19" i="1"/>
  <c r="AN19" i="1" s="1"/>
  <c r="AO19" i="1" s="1"/>
  <c r="AQ19" i="1"/>
  <c r="AR19" i="1" s="1"/>
  <c r="AM20" i="1"/>
  <c r="AN20" i="1" s="1"/>
  <c r="AO20" i="1" s="1"/>
  <c r="AQ20" i="1"/>
  <c r="AR20" i="1" s="1"/>
  <c r="AL21" i="1"/>
  <c r="AM21" i="1"/>
  <c r="AN21" i="1" s="1"/>
  <c r="AO21" i="1" s="1"/>
  <c r="AQ21" i="1"/>
  <c r="AR21" i="1" s="1"/>
  <c r="AM22" i="1"/>
  <c r="AN22" i="1" s="1"/>
  <c r="AO22" i="1" s="1"/>
  <c r="AQ22" i="1"/>
  <c r="AR22" i="1" s="1"/>
  <c r="AM23" i="1"/>
  <c r="AN23" i="1" s="1"/>
  <c r="AO23" i="1" s="1"/>
  <c r="AQ23" i="1"/>
  <c r="AR23" i="1" s="1"/>
  <c r="AL24" i="1"/>
  <c r="AM24" i="1"/>
  <c r="AN24" i="1" s="1"/>
  <c r="AO24" i="1" s="1"/>
  <c r="AQ24" i="1"/>
  <c r="AR24" i="1" s="1"/>
  <c r="AL25" i="1"/>
  <c r="AM25" i="1"/>
  <c r="AN25" i="1" s="1"/>
  <c r="AO25" i="1" s="1"/>
  <c r="AQ25" i="1"/>
  <c r="AR25" i="1" s="1"/>
  <c r="AM26" i="1"/>
  <c r="AN26" i="1" s="1"/>
  <c r="AO26" i="1" s="1"/>
  <c r="AQ26" i="1"/>
  <c r="AR26" i="1" s="1"/>
  <c r="AM27" i="1"/>
  <c r="AN27" i="1" s="1"/>
  <c r="AO27" i="1" s="1"/>
  <c r="AQ27" i="1"/>
  <c r="AR27" i="1" s="1"/>
  <c r="AM28" i="1"/>
  <c r="AN28" i="1" s="1"/>
  <c r="AO28" i="1" s="1"/>
  <c r="AQ28" i="1"/>
  <c r="AR28" i="1" s="1"/>
  <c r="AL29" i="1"/>
  <c r="AM29" i="1"/>
  <c r="AN29" i="1" s="1"/>
  <c r="AO29" i="1" s="1"/>
  <c r="AQ29" i="1"/>
  <c r="AR29" i="1" s="1"/>
  <c r="AM30" i="1"/>
  <c r="AN30" i="1" s="1"/>
  <c r="AO30" i="1" s="1"/>
  <c r="AQ30" i="1"/>
  <c r="AR30" i="1" s="1"/>
  <c r="AL31" i="1"/>
  <c r="AM31" i="1"/>
  <c r="AN31" i="1" s="1"/>
  <c r="AO31" i="1" s="1"/>
  <c r="AQ31" i="1"/>
  <c r="AR31" i="1" s="1"/>
  <c r="AM32" i="1"/>
  <c r="AN32" i="1" s="1"/>
  <c r="AO32" i="1" s="1"/>
  <c r="AQ32" i="1"/>
  <c r="AR32" i="1" s="1"/>
  <c r="AL33" i="1"/>
  <c r="AM33" i="1"/>
  <c r="AN33" i="1" s="1"/>
  <c r="AO33" i="1" s="1"/>
  <c r="AQ33" i="1"/>
  <c r="AR33" i="1" s="1"/>
  <c r="AM34" i="1"/>
  <c r="AN34" i="1" s="1"/>
  <c r="AO34" i="1" s="1"/>
  <c r="AQ34" i="1"/>
  <c r="AR34" i="1" s="1"/>
  <c r="AM35" i="1"/>
  <c r="AN35" i="1" s="1"/>
  <c r="AO35" i="1" s="1"/>
  <c r="AQ35" i="1"/>
  <c r="AR35" i="1" s="1"/>
  <c r="AM36" i="1"/>
  <c r="AN36" i="1" s="1"/>
  <c r="AO36" i="1" s="1"/>
  <c r="AQ36" i="1"/>
  <c r="AR36" i="1" s="1"/>
  <c r="AL37" i="1"/>
  <c r="AM37" i="1"/>
  <c r="AN37" i="1" s="1"/>
  <c r="AO37" i="1" s="1"/>
  <c r="AQ37" i="1"/>
  <c r="AR37" i="1" s="1"/>
  <c r="AM38" i="1"/>
  <c r="AN38" i="1" s="1"/>
  <c r="AO38" i="1" s="1"/>
  <c r="AQ38" i="1"/>
  <c r="AR38" i="1" s="1"/>
  <c r="AL39" i="1"/>
  <c r="AM39" i="1"/>
  <c r="AN39" i="1" s="1"/>
  <c r="AO39" i="1" s="1"/>
  <c r="AQ39" i="1"/>
  <c r="AR39" i="1" s="1"/>
  <c r="AM40" i="1"/>
  <c r="AN40" i="1" s="1"/>
  <c r="AO40" i="1" s="1"/>
  <c r="AQ40" i="1"/>
  <c r="AR40" i="1" s="1"/>
  <c r="AL41" i="1"/>
  <c r="AM41" i="1"/>
  <c r="AN41" i="1" s="1"/>
  <c r="AO41" i="1" s="1"/>
  <c r="AQ41" i="1"/>
  <c r="AR41" i="1" s="1"/>
  <c r="AM42" i="1"/>
  <c r="AN42" i="1" s="1"/>
  <c r="AO42" i="1" s="1"/>
  <c r="AQ42" i="1"/>
  <c r="AR42" i="1" s="1"/>
  <c r="AM43" i="1"/>
  <c r="AN43" i="1" s="1"/>
  <c r="AO43" i="1" s="1"/>
  <c r="AQ43" i="1"/>
  <c r="AR43" i="1" s="1"/>
  <c r="AM44" i="1"/>
  <c r="AN44" i="1" s="1"/>
  <c r="AO44" i="1" s="1"/>
  <c r="AQ44" i="1"/>
  <c r="AR44" i="1" s="1"/>
  <c r="AL45" i="1"/>
  <c r="AM45" i="1"/>
  <c r="AN45" i="1" s="1"/>
  <c r="AO45" i="1" s="1"/>
  <c r="AQ45" i="1"/>
  <c r="AR45" i="1" s="1"/>
  <c r="AM46" i="1"/>
  <c r="AN46" i="1" s="1"/>
  <c r="AO46" i="1" s="1"/>
  <c r="AQ46" i="1"/>
  <c r="AR46" i="1" s="1"/>
  <c r="AL47" i="1"/>
  <c r="AM47" i="1"/>
  <c r="AN47" i="1" s="1"/>
  <c r="AO47" i="1" s="1"/>
  <c r="AQ47" i="1"/>
  <c r="AR47" i="1" s="1"/>
  <c r="AM48" i="1"/>
  <c r="AN48" i="1" s="1"/>
  <c r="AO48" i="1" s="1"/>
  <c r="AQ48" i="1"/>
  <c r="AR48" i="1" s="1"/>
  <c r="AL49" i="1"/>
  <c r="AM49" i="1"/>
  <c r="AN49" i="1" s="1"/>
  <c r="AO49" i="1" s="1"/>
  <c r="AQ49" i="1"/>
  <c r="AR49" i="1" s="1"/>
  <c r="AM50" i="1"/>
  <c r="AN50" i="1" s="1"/>
  <c r="AO50" i="1" s="1"/>
  <c r="AQ50" i="1"/>
  <c r="AR50" i="1" s="1"/>
  <c r="AM51" i="1"/>
  <c r="AN51" i="1" s="1"/>
  <c r="AO51" i="1" s="1"/>
  <c r="AQ51" i="1"/>
  <c r="AR51" i="1" s="1"/>
  <c r="AM52" i="1"/>
  <c r="AN52" i="1" s="1"/>
  <c r="AO52" i="1" s="1"/>
  <c r="AQ52" i="1"/>
  <c r="AR52" i="1" s="1"/>
  <c r="AL53" i="1"/>
  <c r="AM53" i="1"/>
  <c r="AN53" i="1" s="1"/>
  <c r="AO53" i="1" s="1"/>
  <c r="AQ53" i="1"/>
  <c r="AR53" i="1" s="1"/>
  <c r="AM54" i="1"/>
  <c r="AN54" i="1" s="1"/>
  <c r="AO54" i="1" s="1"/>
  <c r="AQ54" i="1"/>
  <c r="AR54" i="1" s="1"/>
  <c r="AL55" i="1"/>
  <c r="AM55" i="1"/>
  <c r="AN55" i="1" s="1"/>
  <c r="AO55" i="1" s="1"/>
  <c r="AQ55" i="1"/>
  <c r="AR55" i="1" s="1"/>
  <c r="AM56" i="1"/>
  <c r="AN56" i="1" s="1"/>
  <c r="AO56" i="1" s="1"/>
  <c r="AQ56" i="1"/>
  <c r="AR56" i="1" s="1"/>
  <c r="AL57" i="1"/>
  <c r="AM57" i="1"/>
  <c r="AN57" i="1" s="1"/>
  <c r="AO57" i="1" s="1"/>
  <c r="AQ57" i="1"/>
  <c r="AR57" i="1" s="1"/>
  <c r="AM58" i="1"/>
  <c r="AN58" i="1" s="1"/>
  <c r="AO58" i="1" s="1"/>
  <c r="AQ58" i="1"/>
  <c r="AR58" i="1" s="1"/>
  <c r="AM59" i="1"/>
  <c r="AN59" i="1" s="1"/>
  <c r="AO59" i="1" s="1"/>
  <c r="AQ59" i="1"/>
  <c r="AR59" i="1" s="1"/>
  <c r="AM60" i="1"/>
  <c r="AN60" i="1" s="1"/>
  <c r="AO60" i="1" s="1"/>
  <c r="AQ60" i="1"/>
  <c r="AR60" i="1" s="1"/>
  <c r="AL61" i="1"/>
  <c r="AM61" i="1"/>
  <c r="AN61" i="1" s="1"/>
  <c r="AO61" i="1" s="1"/>
  <c r="AQ61" i="1"/>
  <c r="AR61" i="1" s="1"/>
  <c r="AM62" i="1"/>
  <c r="AN62" i="1" s="1"/>
  <c r="AO62" i="1" s="1"/>
  <c r="AQ62" i="1"/>
  <c r="AR62" i="1" s="1"/>
  <c r="AL63" i="1"/>
  <c r="AM63" i="1"/>
  <c r="AN63" i="1" s="1"/>
  <c r="AO63" i="1" s="1"/>
  <c r="AQ63" i="1"/>
  <c r="AR63" i="1" s="1"/>
  <c r="AM64" i="1"/>
  <c r="AN64" i="1" s="1"/>
  <c r="AO64" i="1" s="1"/>
  <c r="AQ64" i="1"/>
  <c r="AR64" i="1" s="1"/>
  <c r="AL65" i="1"/>
  <c r="AM65" i="1"/>
  <c r="AN65" i="1" s="1"/>
  <c r="AO65" i="1" s="1"/>
  <c r="AQ65" i="1"/>
  <c r="AR65" i="1" s="1"/>
  <c r="AM66" i="1"/>
  <c r="AN66" i="1" s="1"/>
  <c r="AO66" i="1" s="1"/>
  <c r="AQ66" i="1"/>
  <c r="AR66" i="1" s="1"/>
  <c r="AM67" i="1"/>
  <c r="AN67" i="1" s="1"/>
  <c r="AO67" i="1" s="1"/>
  <c r="AQ67" i="1"/>
  <c r="AR67" i="1" s="1"/>
  <c r="AM68" i="1"/>
  <c r="AN68" i="1" s="1"/>
  <c r="AO68" i="1" s="1"/>
  <c r="AQ68" i="1"/>
  <c r="AR68" i="1" s="1"/>
  <c r="AL69" i="1"/>
  <c r="AM69" i="1"/>
  <c r="AN69" i="1" s="1"/>
  <c r="AO69" i="1" s="1"/>
  <c r="AQ69" i="1"/>
  <c r="AR69" i="1" s="1"/>
  <c r="AM70" i="1"/>
  <c r="AN70" i="1" s="1"/>
  <c r="AO70" i="1" s="1"/>
  <c r="AQ70" i="1"/>
  <c r="AR70" i="1" s="1"/>
  <c r="AL71" i="1"/>
  <c r="AM71" i="1"/>
  <c r="AN71" i="1" s="1"/>
  <c r="AO71" i="1" s="1"/>
  <c r="AQ71" i="1"/>
  <c r="AR71" i="1" s="1"/>
  <c r="AM72" i="1"/>
  <c r="AN72" i="1" s="1"/>
  <c r="AO72" i="1" s="1"/>
  <c r="AQ72" i="1"/>
  <c r="AR72" i="1" s="1"/>
  <c r="AL73" i="1"/>
  <c r="AM73" i="1"/>
  <c r="AN73" i="1" s="1"/>
  <c r="AO73" i="1" s="1"/>
  <c r="AQ73" i="1"/>
  <c r="AR73" i="1" s="1"/>
  <c r="AM74" i="1"/>
  <c r="AN74" i="1" s="1"/>
  <c r="AO74" i="1" s="1"/>
  <c r="AQ74" i="1"/>
  <c r="AR74" i="1" s="1"/>
  <c r="AM75" i="1"/>
  <c r="AN75" i="1" s="1"/>
  <c r="AO75" i="1" s="1"/>
  <c r="AQ75" i="1"/>
  <c r="AR75" i="1" s="1"/>
  <c r="AM76" i="1"/>
  <c r="AN76" i="1" s="1"/>
  <c r="AO76" i="1" s="1"/>
  <c r="AQ76" i="1"/>
  <c r="AR76" i="1" s="1"/>
  <c r="AL77" i="1"/>
  <c r="AM77" i="1"/>
  <c r="AN77" i="1" s="1"/>
  <c r="AO77" i="1" s="1"/>
  <c r="AQ77" i="1"/>
  <c r="AR77" i="1" s="1"/>
  <c r="AM78" i="1"/>
  <c r="AN78" i="1" s="1"/>
  <c r="AO78" i="1" s="1"/>
  <c r="AQ78" i="1"/>
  <c r="AR78" i="1" s="1"/>
  <c r="AL79" i="1"/>
  <c r="AM79" i="1"/>
  <c r="AN79" i="1" s="1"/>
  <c r="AO79" i="1" s="1"/>
  <c r="AQ79" i="1"/>
  <c r="AR79" i="1" s="1"/>
  <c r="AM80" i="1"/>
  <c r="AN80" i="1" s="1"/>
  <c r="AO80" i="1" s="1"/>
  <c r="AQ80" i="1"/>
  <c r="AR80" i="1" s="1"/>
  <c r="AL81" i="1"/>
  <c r="AM81" i="1"/>
  <c r="AN81" i="1" s="1"/>
  <c r="AO81" i="1" s="1"/>
  <c r="AQ81" i="1"/>
  <c r="AR81" i="1" s="1"/>
  <c r="AM82" i="1"/>
  <c r="AN82" i="1" s="1"/>
  <c r="AQ82" i="1"/>
  <c r="AR82" i="1" s="1"/>
  <c r="AM83" i="1"/>
  <c r="AN83" i="1" s="1"/>
  <c r="AO83" i="1" s="1"/>
  <c r="AQ83" i="1"/>
  <c r="AR83" i="1" s="1"/>
  <c r="AM84" i="1"/>
  <c r="AN84" i="1" s="1"/>
  <c r="AO84" i="1" s="1"/>
  <c r="AQ84" i="1"/>
  <c r="AR84" i="1" s="1"/>
  <c r="AL85" i="1"/>
  <c r="AM85" i="1"/>
  <c r="AN85" i="1" s="1"/>
  <c r="AO85" i="1" s="1"/>
  <c r="AQ85" i="1"/>
  <c r="AR85" i="1" s="1"/>
  <c r="AM86" i="1"/>
  <c r="AN86" i="1" s="1"/>
  <c r="AO86" i="1" s="1"/>
  <c r="AQ86" i="1"/>
  <c r="AR86" i="1" s="1"/>
  <c r="AL87" i="1"/>
  <c r="AM87" i="1"/>
  <c r="AN87" i="1" s="1"/>
  <c r="AO87" i="1" s="1"/>
  <c r="AQ87" i="1"/>
  <c r="AR87" i="1" s="1"/>
  <c r="AM88" i="1"/>
  <c r="AN88" i="1" s="1"/>
  <c r="AO88" i="1" s="1"/>
  <c r="AQ88" i="1"/>
  <c r="AR88" i="1" s="1"/>
  <c r="AL89" i="1"/>
  <c r="AM89" i="1"/>
  <c r="AN89" i="1" s="1"/>
  <c r="AO89" i="1" s="1"/>
  <c r="AQ89" i="1"/>
  <c r="AR89" i="1" s="1"/>
  <c r="AM90" i="1"/>
  <c r="AN90" i="1" s="1"/>
  <c r="AO90" i="1" s="1"/>
  <c r="AQ90" i="1"/>
  <c r="AR90" i="1" s="1"/>
  <c r="AM91" i="1"/>
  <c r="AN91" i="1" s="1"/>
  <c r="AO91" i="1" s="1"/>
  <c r="AQ91" i="1"/>
  <c r="AR91" i="1" s="1"/>
  <c r="AM92" i="1"/>
  <c r="AN92" i="1" s="1"/>
  <c r="AO92" i="1" s="1"/>
  <c r="AQ92" i="1"/>
  <c r="AR92" i="1" s="1"/>
  <c r="AL93" i="1"/>
  <c r="AM93" i="1"/>
  <c r="AN93" i="1" s="1"/>
  <c r="AO93" i="1" s="1"/>
  <c r="AQ93" i="1"/>
  <c r="AR93" i="1" s="1"/>
  <c r="AM94" i="1"/>
  <c r="AN94" i="1" s="1"/>
  <c r="AO94" i="1" s="1"/>
  <c r="AQ94" i="1"/>
  <c r="AR94" i="1" s="1"/>
  <c r="AL95" i="1"/>
  <c r="AM95" i="1"/>
  <c r="AN95" i="1" s="1"/>
  <c r="AO95" i="1" s="1"/>
  <c r="AQ95" i="1"/>
  <c r="AR95" i="1" s="1"/>
  <c r="AM96" i="1"/>
  <c r="AN96" i="1" s="1"/>
  <c r="AO96" i="1" s="1"/>
  <c r="AQ96" i="1"/>
  <c r="AR96" i="1" s="1"/>
  <c r="AL97" i="1"/>
  <c r="AM97" i="1"/>
  <c r="AN97" i="1" s="1"/>
  <c r="AO97" i="1" s="1"/>
  <c r="AQ97" i="1"/>
  <c r="AR97" i="1" s="1"/>
  <c r="AM98" i="1"/>
  <c r="AN98" i="1" s="1"/>
  <c r="AO98" i="1" s="1"/>
  <c r="AQ98" i="1"/>
  <c r="AR98" i="1" s="1"/>
  <c r="AM99" i="1"/>
  <c r="AN99" i="1" s="1"/>
  <c r="AO99" i="1" s="1"/>
  <c r="AQ99" i="1"/>
  <c r="AR99" i="1" s="1"/>
  <c r="AM100" i="1"/>
  <c r="AN100" i="1" s="1"/>
  <c r="AO100" i="1" s="1"/>
  <c r="AQ100" i="1"/>
  <c r="AR100" i="1" s="1"/>
  <c r="AL101" i="1"/>
  <c r="AM101" i="1"/>
  <c r="AN101" i="1" s="1"/>
  <c r="AO101" i="1" s="1"/>
  <c r="AQ101" i="1"/>
  <c r="AR101" i="1" s="1"/>
  <c r="AM102" i="1"/>
  <c r="AN102" i="1" s="1"/>
  <c r="AO102" i="1" s="1"/>
  <c r="AQ102" i="1"/>
  <c r="AR102" i="1" s="1"/>
  <c r="AL103" i="1"/>
  <c r="AM103" i="1"/>
  <c r="AN103" i="1" s="1"/>
  <c r="AO103" i="1" s="1"/>
  <c r="AQ103" i="1"/>
  <c r="AR103" i="1" s="1"/>
  <c r="L21" i="1"/>
  <c r="I21" i="1"/>
  <c r="F21" i="1"/>
  <c r="C21" i="1"/>
  <c r="J16" i="1" l="1"/>
  <c r="J15" i="1"/>
  <c r="J13" i="1"/>
  <c r="J14" i="1"/>
  <c r="AT17" i="1"/>
  <c r="AT9" i="1"/>
  <c r="D16" i="1"/>
  <c r="AR4" i="1"/>
  <c r="J12" i="1"/>
  <c r="G16" i="1"/>
  <c r="G15" i="1"/>
  <c r="G14" i="1"/>
  <c r="G13" i="1"/>
  <c r="AO4" i="1"/>
  <c r="G12" i="1"/>
  <c r="D14" i="1"/>
  <c r="D15" i="1"/>
  <c r="D12" i="1"/>
  <c r="D13" i="1"/>
  <c r="AT12" i="1"/>
  <c r="AT25" i="1"/>
  <c r="AT29" i="1"/>
  <c r="AT13" i="1"/>
  <c r="AT21" i="1"/>
  <c r="AT6" i="1"/>
  <c r="AT14" i="1"/>
  <c r="AT31" i="1"/>
  <c r="AT37" i="1"/>
  <c r="AT20" i="1"/>
  <c r="J21" i="1"/>
  <c r="AT28" i="1"/>
  <c r="AT16" i="1"/>
  <c r="AT66" i="1"/>
  <c r="AT62" i="1"/>
  <c r="AT58" i="1"/>
  <c r="AT54" i="1"/>
  <c r="AT50" i="1"/>
  <c r="AT46" i="1"/>
  <c r="AT40" i="1"/>
  <c r="AT36" i="1"/>
  <c r="AT32" i="1"/>
  <c r="AT24" i="1"/>
  <c r="AT91" i="1"/>
  <c r="AT81" i="1"/>
  <c r="AT55" i="1"/>
  <c r="AT38" i="1"/>
  <c r="AT34" i="1"/>
  <c r="AT33" i="1"/>
  <c r="AT30" i="1"/>
  <c r="AT56" i="1"/>
  <c r="AT15" i="1"/>
  <c r="AT47" i="1"/>
  <c r="AT44" i="1"/>
  <c r="AT22" i="1"/>
  <c r="AT18" i="1"/>
  <c r="J11" i="1"/>
  <c r="AT100" i="1"/>
  <c r="AT63" i="1"/>
  <c r="AT59" i="1"/>
  <c r="AT57" i="1"/>
  <c r="AT48" i="1"/>
  <c r="AT23" i="1"/>
  <c r="AT85" i="1"/>
  <c r="AT64" i="1"/>
  <c r="AT39" i="1"/>
  <c r="AT7" i="1"/>
  <c r="AT89" i="1"/>
  <c r="AT65" i="1"/>
  <c r="AT60" i="1"/>
  <c r="AT51" i="1"/>
  <c r="AT49" i="1"/>
  <c r="AT42" i="1"/>
  <c r="AT35" i="1"/>
  <c r="AT26" i="1"/>
  <c r="AT19" i="1"/>
  <c r="AT10" i="1"/>
  <c r="AT8" i="1"/>
  <c r="D11" i="1"/>
  <c r="AL4" i="1"/>
  <c r="D17" i="1"/>
  <c r="D21" i="1"/>
  <c r="Q6" i="1" a="1"/>
  <c r="Q11" i="1" s="1"/>
  <c r="AT80" i="1"/>
  <c r="AT79" i="1"/>
  <c r="AT78" i="1"/>
  <c r="AT77" i="1"/>
  <c r="AT76" i="1"/>
  <c r="AT75" i="1"/>
  <c r="AT74" i="1"/>
  <c r="AT73" i="1"/>
  <c r="AT72" i="1"/>
  <c r="AT71" i="1"/>
  <c r="AT70" i="1"/>
  <c r="AT69" i="1"/>
  <c r="AT68" i="1"/>
  <c r="AT52" i="1"/>
  <c r="AT43" i="1"/>
  <c r="AT27" i="1"/>
  <c r="AT11" i="1"/>
  <c r="J17" i="1"/>
  <c r="AT61" i="1"/>
  <c r="AT53" i="1"/>
  <c r="AT45" i="1"/>
  <c r="AT103" i="1"/>
  <c r="AT99" i="1"/>
  <c r="AT96" i="1"/>
  <c r="AT92" i="1"/>
  <c r="AT41" i="1"/>
  <c r="AT95" i="1"/>
  <c r="AT90" i="1"/>
  <c r="AT86" i="1"/>
  <c r="AT67" i="1"/>
  <c r="AA6" i="1" a="1"/>
  <c r="AT102" i="1"/>
  <c r="AT101" i="1"/>
  <c r="AT98" i="1"/>
  <c r="AT97" i="1"/>
  <c r="AT94" i="1"/>
  <c r="AT93" i="1"/>
  <c r="AT88" i="1"/>
  <c r="AT87" i="1"/>
  <c r="AT84" i="1"/>
  <c r="AT83" i="1"/>
  <c r="AO82" i="1"/>
  <c r="AT82" i="1" s="1"/>
  <c r="G17" i="1"/>
  <c r="G11" i="1"/>
  <c r="V6" i="1" a="1"/>
  <c r="G21" i="1"/>
  <c r="AT5" i="1"/>
  <c r="AT4" i="1" l="1"/>
  <c r="M16" i="1" s="1"/>
  <c r="Q6" i="1"/>
  <c r="Q10" i="1"/>
  <c r="Q7" i="1"/>
  <c r="Q13" i="1"/>
  <c r="Q9" i="1"/>
  <c r="Q8" i="1"/>
  <c r="Q12" i="1"/>
  <c r="AA6" i="1"/>
  <c r="AA13" i="1"/>
  <c r="AA7" i="1"/>
  <c r="AA12" i="1"/>
  <c r="AA8" i="1"/>
  <c r="AA9" i="1"/>
  <c r="AA10" i="1"/>
  <c r="AA11" i="1"/>
  <c r="AF6" i="1" a="1"/>
  <c r="V14" i="1"/>
  <c r="V10" i="1"/>
  <c r="V7" i="1"/>
  <c r="V9" i="1"/>
  <c r="V12" i="1"/>
  <c r="V8" i="1"/>
  <c r="V6" i="1"/>
  <c r="V11" i="1"/>
  <c r="V13" i="1"/>
  <c r="M15" i="1" l="1"/>
  <c r="Q15" i="1"/>
  <c r="M12" i="1"/>
  <c r="M17" i="1"/>
  <c r="M14" i="1"/>
  <c r="M11" i="1"/>
  <c r="M13" i="1"/>
  <c r="M21" i="1"/>
  <c r="AA15" i="1"/>
  <c r="V15" i="1"/>
  <c r="AF7" i="1"/>
  <c r="AF11" i="1"/>
  <c r="AF15" i="1"/>
  <c r="AF6" i="1"/>
  <c r="AF10" i="1"/>
  <c r="AF14" i="1"/>
  <c r="AF18" i="1"/>
  <c r="AF9" i="1"/>
  <c r="AF13" i="1"/>
  <c r="AF17" i="1"/>
  <c r="AF8" i="1"/>
  <c r="AF12" i="1"/>
  <c r="AF16" i="1"/>
  <c r="AF20" i="1" l="1"/>
</calcChain>
</file>

<file path=xl/sharedStrings.xml><?xml version="1.0" encoding="utf-8"?>
<sst xmlns="http://schemas.openxmlformats.org/spreadsheetml/2006/main" count="76" uniqueCount="35">
  <si>
    <t>Mean</t>
  </si>
  <si>
    <t>Product A</t>
  </si>
  <si>
    <t>Normal</t>
  </si>
  <si>
    <t>St. Dev.</t>
  </si>
  <si>
    <t>Unit price</t>
  </si>
  <si>
    <t>Product B</t>
  </si>
  <si>
    <t>Triangular</t>
  </si>
  <si>
    <t>Min</t>
  </si>
  <si>
    <t>Max</t>
  </si>
  <si>
    <t>Mode</t>
  </si>
  <si>
    <t>Fraction</t>
  </si>
  <si>
    <t>Demand</t>
  </si>
  <si>
    <t>Revenue</t>
  </si>
  <si>
    <t>Product C</t>
  </si>
  <si>
    <t>Exponential</t>
  </si>
  <si>
    <t>Iteration</t>
  </si>
  <si>
    <t>Total</t>
  </si>
  <si>
    <t>Total Revenue</t>
  </si>
  <si>
    <t>Freq</t>
  </si>
  <si>
    <t>Lower</t>
  </si>
  <si>
    <t>Upper</t>
  </si>
  <si>
    <t>Simulation Results</t>
  </si>
  <si>
    <t>Theory</t>
  </si>
  <si>
    <t>Sample</t>
  </si>
  <si>
    <t>Means</t>
  </si>
  <si>
    <t>Demand for A</t>
  </si>
  <si>
    <t>Demand for B</t>
  </si>
  <si>
    <t>Demand for C</t>
  </si>
  <si>
    <t>Axolotl Revenue Simulation  (100 Iterations)</t>
  </si>
  <si>
    <t>For 100 iterations</t>
  </si>
  <si>
    <t>Details of each sample (100 iterations)</t>
  </si>
  <si>
    <t>Key:</t>
  </si>
  <si>
    <t>Output variables are orange</t>
  </si>
  <si>
    <t>Input variables are purple</t>
  </si>
  <si>
    <t>Frequency Distributions  (100 Iterations)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</si>
</sst>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name val="Arial"/>
    </font>
    <font>
      <sz val="10"/>
      <color indexed="9"/>
      <name val="Arial"/>
      <family val="2"/>
    </font>
    <font>
      <i/>
      <sz val="10"/>
      <name val="Arial"/>
      <family val="2"/>
    </font>
    <font>
      <b/>
      <i/>
      <sz val="12"/>
      <color theme="8" tint="-0.499984740745262"/>
      <name val="Arial"/>
      <family val="2"/>
    </font>
    <font>
      <b/>
      <i/>
      <sz val="10"/>
      <color rgb="FFFFFF00"/>
      <name val="Arial"/>
      <family val="2"/>
    </font>
    <font>
      <sz val="10"/>
      <color rgb="FFFFFF00"/>
      <name val="Arial"/>
      <family val="2"/>
    </font>
    <font>
      <i/>
      <sz val="10"/>
      <color rgb="FFFFFF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4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9" tint="-0.249977111117893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60">
    <xf numFmtId="0" fontId="0" fillId="0" borderId="0" xfId="0"/>
    <xf numFmtId="0" fontId="0" fillId="0" borderId="0" xfId="0" applyProtection="1">
      <protection locked="0"/>
    </xf>
    <xf numFmtId="0" fontId="0" fillId="0" borderId="0" xfId="0" applyAlignment="1" applyProtection="1">
      <alignment horizontal="center"/>
      <protection locked="0"/>
    </xf>
    <xf numFmtId="0" fontId="0" fillId="0" borderId="0" xfId="0" applyAlignment="1" applyProtection="1">
      <alignment horizontal="right"/>
      <protection locked="0"/>
    </xf>
    <xf numFmtId="1" fontId="0" fillId="0" borderId="0" xfId="0" applyNumberFormat="1" applyProtection="1">
      <protection locked="0"/>
    </xf>
    <xf numFmtId="9" fontId="0" fillId="0" borderId="0" xfId="0" applyNumberFormat="1" applyAlignment="1" applyProtection="1">
      <alignment horizontal="center"/>
      <protection locked="0"/>
    </xf>
    <xf numFmtId="0" fontId="0" fillId="0" borderId="0" xfId="0" applyAlignment="1" applyProtection="1">
      <alignment horizontal="center"/>
    </xf>
    <xf numFmtId="0" fontId="0" fillId="0" borderId="0" xfId="0" applyProtection="1"/>
    <xf numFmtId="0" fontId="1" fillId="0" borderId="0" xfId="0" applyFont="1" applyProtection="1"/>
    <xf numFmtId="0" fontId="0" fillId="2" borderId="1" xfId="0" applyFill="1" applyBorder="1" applyAlignment="1" applyProtection="1">
      <alignment horizontal="center"/>
    </xf>
    <xf numFmtId="0" fontId="0" fillId="2" borderId="2" xfId="0" applyFill="1" applyBorder="1" applyAlignment="1" applyProtection="1">
      <alignment horizontal="center"/>
    </xf>
    <xf numFmtId="0" fontId="0" fillId="3" borderId="1" xfId="0" applyFill="1" applyBorder="1" applyProtection="1"/>
    <xf numFmtId="0" fontId="0" fillId="3" borderId="2" xfId="0" applyFill="1" applyBorder="1" applyProtection="1"/>
    <xf numFmtId="0" fontId="0" fillId="3" borderId="3" xfId="0" applyFill="1" applyBorder="1" applyProtection="1"/>
    <xf numFmtId="0" fontId="0" fillId="3" borderId="4" xfId="0" applyFill="1" applyBorder="1" applyProtection="1"/>
    <xf numFmtId="0" fontId="0" fillId="3" borderId="1" xfId="0" applyFill="1" applyBorder="1" applyAlignment="1" applyProtection="1">
      <alignment horizontal="center"/>
    </xf>
    <xf numFmtId="3" fontId="0" fillId="3" borderId="2" xfId="0" applyNumberFormat="1" applyFill="1" applyBorder="1" applyAlignment="1" applyProtection="1">
      <alignment horizontal="center"/>
    </xf>
    <xf numFmtId="9" fontId="0" fillId="3" borderId="1" xfId="0" applyNumberFormat="1" applyFill="1" applyBorder="1" applyAlignment="1" applyProtection="1">
      <alignment horizontal="center"/>
    </xf>
    <xf numFmtId="0" fontId="0" fillId="3" borderId="3" xfId="0" applyFill="1" applyBorder="1" applyAlignment="1" applyProtection="1">
      <alignment horizontal="center"/>
    </xf>
    <xf numFmtId="3" fontId="0" fillId="3" borderId="4" xfId="0" applyNumberFormat="1" applyFill="1" applyBorder="1" applyAlignment="1" applyProtection="1">
      <alignment horizontal="center"/>
    </xf>
    <xf numFmtId="0" fontId="0" fillId="3" borderId="2" xfId="0" applyFill="1" applyBorder="1" applyAlignment="1" applyProtection="1">
      <alignment horizontal="center"/>
    </xf>
    <xf numFmtId="0" fontId="0" fillId="3" borderId="3" xfId="0" applyNumberFormat="1" applyFill="1" applyBorder="1" applyAlignment="1" applyProtection="1">
      <alignment horizontal="center"/>
    </xf>
    <xf numFmtId="2" fontId="0" fillId="3" borderId="4" xfId="0" applyNumberFormat="1" applyFill="1" applyBorder="1" applyAlignment="1" applyProtection="1">
      <alignment horizontal="center"/>
    </xf>
    <xf numFmtId="0" fontId="0" fillId="3" borderId="0" xfId="0" applyFill="1" applyBorder="1" applyAlignment="1" applyProtection="1">
      <alignment horizontal="center"/>
    </xf>
    <xf numFmtId="3" fontId="0" fillId="3" borderId="1" xfId="0" applyNumberFormat="1" applyFill="1" applyBorder="1" applyAlignment="1" applyProtection="1">
      <alignment horizontal="center"/>
    </xf>
    <xf numFmtId="3" fontId="0" fillId="3" borderId="0" xfId="0" applyNumberFormat="1" applyFill="1" applyBorder="1" applyAlignment="1" applyProtection="1">
      <alignment horizontal="center"/>
    </xf>
    <xf numFmtId="0" fontId="0" fillId="3" borderId="5" xfId="0" applyFill="1" applyBorder="1" applyAlignment="1" applyProtection="1">
      <alignment horizontal="center"/>
    </xf>
    <xf numFmtId="0" fontId="0" fillId="3" borderId="4" xfId="0" applyFill="1" applyBorder="1" applyAlignment="1" applyProtection="1">
      <alignment horizontal="center"/>
    </xf>
    <xf numFmtId="0" fontId="0" fillId="2" borderId="0" xfId="0" applyFill="1" applyBorder="1" applyAlignment="1" applyProtection="1">
      <alignment horizontal="center"/>
    </xf>
    <xf numFmtId="0" fontId="0" fillId="2" borderId="2" xfId="0" applyFill="1" applyBorder="1" applyProtection="1"/>
    <xf numFmtId="0" fontId="2" fillId="0" borderId="0" xfId="0" applyFont="1" applyAlignment="1" applyProtection="1">
      <alignment horizontal="center"/>
    </xf>
    <xf numFmtId="0" fontId="2" fillId="0" borderId="0" xfId="0" applyFont="1" applyProtection="1"/>
    <xf numFmtId="0" fontId="2" fillId="2" borderId="0" xfId="0" applyFont="1" applyFill="1" applyAlignment="1" applyProtection="1">
      <alignment horizontal="center"/>
    </xf>
    <xf numFmtId="0" fontId="0" fillId="2" borderId="0" xfId="0" applyFill="1" applyProtection="1">
      <protection locked="0"/>
    </xf>
    <xf numFmtId="0" fontId="0" fillId="0" borderId="0" xfId="0" applyAlignment="1" applyProtection="1">
      <alignment horizontal="right"/>
    </xf>
    <xf numFmtId="1" fontId="0" fillId="0" borderId="0" xfId="0" applyNumberFormat="1" applyProtection="1"/>
    <xf numFmtId="0" fontId="0" fillId="0" borderId="2" xfId="0" applyBorder="1" applyAlignment="1" applyProtection="1">
      <alignment horizontal="center"/>
    </xf>
    <xf numFmtId="0" fontId="0" fillId="0" borderId="1" xfId="0" applyBorder="1" applyProtection="1"/>
    <xf numFmtId="0" fontId="0" fillId="0" borderId="0" xfId="0" applyBorder="1" applyProtection="1"/>
    <xf numFmtId="0" fontId="0" fillId="0" borderId="2" xfId="0" applyBorder="1" applyProtection="1"/>
    <xf numFmtId="0" fontId="0" fillId="0" borderId="3" xfId="0" applyBorder="1" applyProtection="1"/>
    <xf numFmtId="0" fontId="0" fillId="0" borderId="5" xfId="0" applyBorder="1" applyProtection="1"/>
    <xf numFmtId="0" fontId="0" fillId="0" borderId="4" xfId="0" applyBorder="1" applyAlignment="1" applyProtection="1">
      <alignment horizontal="center"/>
    </xf>
    <xf numFmtId="0" fontId="3" fillId="0" borderId="0" xfId="0" applyFont="1" applyProtection="1">
      <protection locked="0"/>
    </xf>
    <xf numFmtId="0" fontId="4" fillId="4" borderId="1" xfId="0" applyFont="1" applyFill="1" applyBorder="1" applyProtection="1"/>
    <xf numFmtId="0" fontId="4" fillId="4" borderId="0" xfId="0" applyFont="1" applyFill="1" applyBorder="1" applyAlignment="1" applyProtection="1">
      <alignment horizontal="center"/>
    </xf>
    <xf numFmtId="0" fontId="4" fillId="4" borderId="2" xfId="0" applyFont="1" applyFill="1" applyBorder="1" applyAlignment="1" applyProtection="1">
      <alignment horizontal="center"/>
    </xf>
    <xf numFmtId="0" fontId="6" fillId="4" borderId="0" xfId="0" applyFont="1" applyFill="1" applyAlignment="1" applyProtection="1">
      <alignment horizontal="center"/>
    </xf>
    <xf numFmtId="0" fontId="5" fillId="4" borderId="0" xfId="0" applyFont="1" applyFill="1" applyProtection="1">
      <protection locked="0"/>
    </xf>
    <xf numFmtId="0" fontId="0" fillId="2" borderId="1" xfId="0" applyFill="1" applyBorder="1" applyAlignment="1" applyProtection="1">
      <alignment horizontal="center"/>
    </xf>
    <xf numFmtId="0" fontId="0" fillId="2" borderId="2" xfId="0" applyFill="1" applyBorder="1" applyAlignment="1" applyProtection="1">
      <alignment horizontal="center"/>
    </xf>
    <xf numFmtId="0" fontId="2" fillId="0" borderId="5" xfId="0" applyFont="1" applyBorder="1" applyAlignment="1" applyProtection="1">
      <alignment horizontal="center"/>
    </xf>
    <xf numFmtId="0" fontId="4" fillId="4" borderId="3" xfId="0" applyFont="1" applyFill="1" applyBorder="1" applyAlignment="1" applyProtection="1">
      <alignment horizontal="center"/>
    </xf>
    <xf numFmtId="0" fontId="4" fillId="4" borderId="4" xfId="0" applyFont="1" applyFill="1" applyBorder="1" applyAlignment="1" applyProtection="1">
      <alignment horizontal="center"/>
    </xf>
    <xf numFmtId="0" fontId="4" fillId="4" borderId="6" xfId="0" applyFont="1" applyFill="1" applyBorder="1" applyAlignment="1" applyProtection="1">
      <alignment horizontal="center"/>
    </xf>
    <xf numFmtId="0" fontId="4" fillId="4" borderId="7" xfId="0" applyFont="1" applyFill="1" applyBorder="1" applyAlignment="1" applyProtection="1">
      <alignment horizontal="center"/>
    </xf>
    <xf numFmtId="0" fontId="4" fillId="4" borderId="8" xfId="0" applyFont="1" applyFill="1" applyBorder="1" applyAlignment="1" applyProtection="1">
      <alignment horizontal="center"/>
    </xf>
    <xf numFmtId="0" fontId="0" fillId="2" borderId="6" xfId="0" applyFill="1" applyBorder="1" applyAlignment="1" applyProtection="1">
      <alignment horizontal="center"/>
    </xf>
    <xf numFmtId="0" fontId="0" fillId="2" borderId="8" xfId="0" applyFill="1" applyBorder="1" applyAlignment="1" applyProtection="1">
      <alignment horizontal="center"/>
    </xf>
    <xf numFmtId="0" fontId="0" fillId="2" borderId="7" xfId="0" applyFill="1" applyBorder="1" applyAlignment="1" applyProtection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Total Revenue</a:t>
            </a:r>
          </a:p>
        </c:rich>
      </c:tx>
      <c:layout>
        <c:manualLayout>
          <c:xMode val="edge"/>
          <c:yMode val="edge"/>
          <c:x val="0.35738939849013718"/>
          <c:y val="4.3689320388349516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3745750596510539"/>
          <c:y val="0.26699029126213591"/>
          <c:w val="0.8144357228432495"/>
          <c:h val="0.44174757281553401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numRef>
              <c:f>'Demand Simulation'!$AD$6:$AD$18</c:f>
              <c:numCache>
                <c:formatCode>#,##0</c:formatCode>
                <c:ptCount val="13"/>
                <c:pt idx="0">
                  <c:v>2000</c:v>
                </c:pt>
                <c:pt idx="1">
                  <c:v>3000</c:v>
                </c:pt>
                <c:pt idx="2">
                  <c:v>4000</c:v>
                </c:pt>
                <c:pt idx="3">
                  <c:v>5000</c:v>
                </c:pt>
                <c:pt idx="4">
                  <c:v>6000</c:v>
                </c:pt>
                <c:pt idx="5">
                  <c:v>7000</c:v>
                </c:pt>
                <c:pt idx="6">
                  <c:v>8000</c:v>
                </c:pt>
                <c:pt idx="7">
                  <c:v>9000</c:v>
                </c:pt>
                <c:pt idx="8">
                  <c:v>10000</c:v>
                </c:pt>
                <c:pt idx="9">
                  <c:v>11000</c:v>
                </c:pt>
                <c:pt idx="10">
                  <c:v>12000</c:v>
                </c:pt>
                <c:pt idx="11">
                  <c:v>13000</c:v>
                </c:pt>
                <c:pt idx="12">
                  <c:v>14000</c:v>
                </c:pt>
              </c:numCache>
            </c:numRef>
          </c:cat>
          <c:val>
            <c:numRef>
              <c:f>'Demand Simulation'!$AF$6:$AF$18</c:f>
              <c:numCache>
                <c:formatCode>General</c:formatCode>
                <c:ptCount val="13"/>
                <c:pt idx="0">
                  <c:v>0</c:v>
                </c:pt>
                <c:pt idx="1">
                  <c:v>10</c:v>
                </c:pt>
                <c:pt idx="2">
                  <c:v>12</c:v>
                </c:pt>
                <c:pt idx="3">
                  <c:v>25</c:v>
                </c:pt>
                <c:pt idx="4">
                  <c:v>21</c:v>
                </c:pt>
                <c:pt idx="5">
                  <c:v>11</c:v>
                </c:pt>
                <c:pt idx="6">
                  <c:v>6</c:v>
                </c:pt>
                <c:pt idx="7">
                  <c:v>8</c:v>
                </c:pt>
                <c:pt idx="8">
                  <c:v>7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0"/>
        <c:axId val="53908608"/>
        <c:axId val="53910912"/>
      </c:barChart>
      <c:catAx>
        <c:axId val="53908608"/>
        <c:scaling>
          <c:orientation val="minMax"/>
        </c:scaling>
        <c:delete val="0"/>
        <c:axPos val="b"/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/>
            </a:pPr>
            <a:endParaRPr lang="en-US"/>
          </a:p>
        </c:txPr>
        <c:crossAx val="53910912"/>
        <c:crosses val="autoZero"/>
        <c:auto val="1"/>
        <c:lblAlgn val="ctr"/>
        <c:lblOffset val="100"/>
        <c:tickLblSkip val="2"/>
        <c:tickMarkSkip val="1"/>
        <c:noMultiLvlLbl val="0"/>
      </c:catAx>
      <c:valAx>
        <c:axId val="53910912"/>
        <c:scaling>
          <c:orientation val="minMax"/>
          <c:max val="35"/>
        </c:scaling>
        <c:delete val="0"/>
        <c:axPos val="l"/>
        <c:majorGridlines>
          <c:spPr>
            <a:ln w="3175">
              <a:solidFill>
                <a:srgbClr val="969696"/>
              </a:solidFill>
              <a:prstDash val="sysDash"/>
            </a:ln>
          </c:spPr>
        </c:majorGridlines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n-US"/>
          </a:p>
        </c:txPr>
        <c:crossAx val="53908608"/>
        <c:crosses val="autoZero"/>
        <c:crossBetween val="between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chemeClr val="accent6">
        <a:lumMod val="75000"/>
      </a:schemeClr>
    </a:solidFill>
    <a:ln w="3175">
      <a:solidFill>
        <a:srgbClr val="000000"/>
      </a:solidFill>
      <a:prstDash val="solid"/>
    </a:ln>
  </c:spPr>
  <c:txPr>
    <a:bodyPr/>
    <a:lstStyle/>
    <a:p>
      <a:pPr>
        <a:defRPr sz="900" b="0" i="0" u="none" strike="noStrike" baseline="0">
          <a:solidFill>
            <a:srgbClr val="FFFF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Demand - Product A</a:t>
            </a:r>
          </a:p>
        </c:rich>
      </c:tx>
      <c:layout>
        <c:manualLayout>
          <c:xMode val="edge"/>
          <c:yMode val="edge"/>
          <c:x val="0.3024065806207214"/>
          <c:y val="4.4554455445544552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2714819301772248"/>
          <c:y val="0.27227788588211121"/>
          <c:w val="0.8247450357906323"/>
          <c:h val="0.50495171563591534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numRef>
              <c:f>'Demand Simulation'!$O$6:$O$13</c:f>
              <c:numCache>
                <c:formatCode>General</c:formatCode>
                <c:ptCount val="8"/>
                <c:pt idx="0">
                  <c:v>10</c:v>
                </c:pt>
                <c:pt idx="1">
                  <c:v>20</c:v>
                </c:pt>
                <c:pt idx="2">
                  <c:v>30</c:v>
                </c:pt>
                <c:pt idx="3">
                  <c:v>40</c:v>
                </c:pt>
                <c:pt idx="4">
                  <c:v>50</c:v>
                </c:pt>
                <c:pt idx="5">
                  <c:v>60</c:v>
                </c:pt>
                <c:pt idx="6">
                  <c:v>70</c:v>
                </c:pt>
                <c:pt idx="7">
                  <c:v>80</c:v>
                </c:pt>
              </c:numCache>
            </c:numRef>
          </c:cat>
          <c:val>
            <c:numRef>
              <c:f>'Demand Simulation'!$Q$6:$Q$13</c:f>
              <c:numCache>
                <c:formatCode>General</c:formatCode>
                <c:ptCount val="8"/>
                <c:pt idx="0">
                  <c:v>0</c:v>
                </c:pt>
                <c:pt idx="1">
                  <c:v>1</c:v>
                </c:pt>
                <c:pt idx="2">
                  <c:v>11</c:v>
                </c:pt>
                <c:pt idx="3">
                  <c:v>30</c:v>
                </c:pt>
                <c:pt idx="4">
                  <c:v>40</c:v>
                </c:pt>
                <c:pt idx="5">
                  <c:v>16</c:v>
                </c:pt>
                <c:pt idx="6">
                  <c:v>2</c:v>
                </c:pt>
                <c:pt idx="7">
                  <c:v>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0"/>
        <c:axId val="54071680"/>
        <c:axId val="54073984"/>
      </c:barChart>
      <c:catAx>
        <c:axId val="5407168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5407398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54073984"/>
        <c:scaling>
          <c:orientation val="minMax"/>
          <c:max val="50"/>
        </c:scaling>
        <c:delete val="0"/>
        <c:axPos val="l"/>
        <c:majorGridlines>
          <c:spPr>
            <a:ln w="3175">
              <a:solidFill>
                <a:srgbClr val="969696"/>
              </a:solidFill>
              <a:prstDash val="sysDash"/>
            </a:ln>
          </c:spPr>
        </c:majorGridlines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54071680"/>
        <c:crosses val="autoZero"/>
        <c:crossBetween val="between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CC99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" r="0.75" t="1" header="0.5" footer="0.5"/>
    <c:pageSetup orientation="landscape" horizontalDpi="0" verticalDpi="0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Demand - Product B</a:t>
            </a:r>
          </a:p>
        </c:rich>
      </c:tx>
      <c:layout>
        <c:manualLayout>
          <c:xMode val="edge"/>
          <c:yMode val="edge"/>
          <c:x val="0.3024065806207214"/>
          <c:y val="4.4334975369458129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2714819301772248"/>
          <c:y val="0.27093596059113301"/>
          <c:w val="0.8247450357906323"/>
          <c:h val="0.5073891625615764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numRef>
              <c:f>'Demand Simulation'!$T$6:$T$14</c:f>
              <c:numCache>
                <c:formatCode>General</c:formatCode>
                <c:ptCount val="9"/>
                <c:pt idx="0">
                  <c:v>0</c:v>
                </c:pt>
                <c:pt idx="1">
                  <c:v>5</c:v>
                </c:pt>
                <c:pt idx="2">
                  <c:v>10</c:v>
                </c:pt>
                <c:pt idx="3">
                  <c:v>15</c:v>
                </c:pt>
                <c:pt idx="4">
                  <c:v>20</c:v>
                </c:pt>
                <c:pt idx="5">
                  <c:v>25</c:v>
                </c:pt>
                <c:pt idx="6">
                  <c:v>30</c:v>
                </c:pt>
                <c:pt idx="7">
                  <c:v>35</c:v>
                </c:pt>
                <c:pt idx="8">
                  <c:v>40</c:v>
                </c:pt>
              </c:numCache>
            </c:numRef>
          </c:cat>
          <c:val>
            <c:numRef>
              <c:f>'Demand Simulation'!$V$6:$V$14</c:f>
              <c:numCache>
                <c:formatCode>General</c:formatCode>
                <c:ptCount val="9"/>
                <c:pt idx="0">
                  <c:v>9</c:v>
                </c:pt>
                <c:pt idx="1">
                  <c:v>23</c:v>
                </c:pt>
                <c:pt idx="2">
                  <c:v>18</c:v>
                </c:pt>
                <c:pt idx="3">
                  <c:v>16</c:v>
                </c:pt>
                <c:pt idx="4">
                  <c:v>11</c:v>
                </c:pt>
                <c:pt idx="5">
                  <c:v>12</c:v>
                </c:pt>
                <c:pt idx="6">
                  <c:v>7</c:v>
                </c:pt>
                <c:pt idx="7">
                  <c:v>4</c:v>
                </c:pt>
                <c:pt idx="8">
                  <c:v>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0"/>
        <c:axId val="55230464"/>
        <c:axId val="55239424"/>
      </c:barChart>
      <c:catAx>
        <c:axId val="5523046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5523942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55239424"/>
        <c:scaling>
          <c:orientation val="minMax"/>
          <c:max val="35"/>
        </c:scaling>
        <c:delete val="0"/>
        <c:axPos val="l"/>
        <c:majorGridlines>
          <c:spPr>
            <a:ln w="3175">
              <a:solidFill>
                <a:srgbClr val="969696"/>
              </a:solidFill>
              <a:prstDash val="sysDash"/>
            </a:ln>
          </c:spPr>
        </c:majorGridlines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55230464"/>
        <c:crosses val="autoZero"/>
        <c:crossBetween val="between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CC99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Demand - Product C</a:t>
            </a:r>
          </a:p>
        </c:rich>
      </c:tx>
      <c:layout>
        <c:manualLayout>
          <c:xMode val="edge"/>
          <c:yMode val="edge"/>
          <c:x val="0.30137022255779672"/>
          <c:y val="4.4117647058823532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2671254065533474"/>
          <c:y val="0.26960913377534168"/>
          <c:w val="0.8253438458901533"/>
          <c:h val="0.50980636204791885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numRef>
              <c:f>'Demand Simulation'!$Y$6:$Y$13</c:f>
              <c:numCache>
                <c:formatCode>General</c:formatCode>
                <c:ptCount val="8"/>
                <c:pt idx="0">
                  <c:v>0</c:v>
                </c:pt>
                <c:pt idx="1">
                  <c:v>3</c:v>
                </c:pt>
                <c:pt idx="2">
                  <c:v>6</c:v>
                </c:pt>
                <c:pt idx="3">
                  <c:v>9</c:v>
                </c:pt>
                <c:pt idx="4">
                  <c:v>12</c:v>
                </c:pt>
                <c:pt idx="5">
                  <c:v>15</c:v>
                </c:pt>
                <c:pt idx="6">
                  <c:v>18</c:v>
                </c:pt>
                <c:pt idx="7">
                  <c:v>21</c:v>
                </c:pt>
              </c:numCache>
            </c:numRef>
          </c:cat>
          <c:val>
            <c:numRef>
              <c:f>'Demand Simulation'!$AA$6:$AA$13</c:f>
              <c:numCache>
                <c:formatCode>General</c:formatCode>
                <c:ptCount val="8"/>
                <c:pt idx="0">
                  <c:v>59</c:v>
                </c:pt>
                <c:pt idx="1">
                  <c:v>31</c:v>
                </c:pt>
                <c:pt idx="2">
                  <c:v>5</c:v>
                </c:pt>
                <c:pt idx="3">
                  <c:v>4</c:v>
                </c:pt>
                <c:pt idx="4">
                  <c:v>1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0"/>
        <c:axId val="56428800"/>
        <c:axId val="56521472"/>
      </c:barChart>
      <c:catAx>
        <c:axId val="5642880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5652147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56521472"/>
        <c:scaling>
          <c:orientation val="minMax"/>
          <c:max val="80"/>
          <c:min val="0"/>
        </c:scaling>
        <c:delete val="0"/>
        <c:axPos val="l"/>
        <c:majorGridlines>
          <c:spPr>
            <a:ln w="3175">
              <a:solidFill>
                <a:srgbClr val="969696"/>
              </a:solidFill>
              <a:prstDash val="sysDash"/>
            </a:ln>
          </c:spPr>
        </c:majorGridlines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56428800"/>
        <c:crosses val="autoZero"/>
        <c:crossBetween val="between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CC99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Demand - Product A</a:t>
            </a:r>
          </a:p>
        </c:rich>
      </c:tx>
      <c:layout>
        <c:manualLayout>
          <c:xMode val="edge"/>
          <c:yMode val="edge"/>
          <c:x val="0.30137022255779672"/>
          <c:y val="4.4334975369458129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2671254065533474"/>
          <c:y val="0.27093596059113301"/>
          <c:w val="0.8253438458901533"/>
          <c:h val="0.5073891625615764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numRef>
              <c:f>'Demand Simulation'!$O$6:$O$13</c:f>
              <c:numCache>
                <c:formatCode>General</c:formatCode>
                <c:ptCount val="8"/>
                <c:pt idx="0">
                  <c:v>10</c:v>
                </c:pt>
                <c:pt idx="1">
                  <c:v>20</c:v>
                </c:pt>
                <c:pt idx="2">
                  <c:v>30</c:v>
                </c:pt>
                <c:pt idx="3">
                  <c:v>40</c:v>
                </c:pt>
                <c:pt idx="4">
                  <c:v>50</c:v>
                </c:pt>
                <c:pt idx="5">
                  <c:v>60</c:v>
                </c:pt>
                <c:pt idx="6">
                  <c:v>70</c:v>
                </c:pt>
                <c:pt idx="7">
                  <c:v>80</c:v>
                </c:pt>
              </c:numCache>
            </c:numRef>
          </c:cat>
          <c:val>
            <c:numRef>
              <c:f>'Demand Simulation'!$Q$6:$Q$13</c:f>
              <c:numCache>
                <c:formatCode>General</c:formatCode>
                <c:ptCount val="8"/>
                <c:pt idx="0">
                  <c:v>0</c:v>
                </c:pt>
                <c:pt idx="1">
                  <c:v>1</c:v>
                </c:pt>
                <c:pt idx="2">
                  <c:v>11</c:v>
                </c:pt>
                <c:pt idx="3">
                  <c:v>30</c:v>
                </c:pt>
                <c:pt idx="4">
                  <c:v>40</c:v>
                </c:pt>
                <c:pt idx="5">
                  <c:v>16</c:v>
                </c:pt>
                <c:pt idx="6">
                  <c:v>2</c:v>
                </c:pt>
                <c:pt idx="7">
                  <c:v>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0"/>
        <c:axId val="114411008"/>
        <c:axId val="122075008"/>
      </c:barChart>
      <c:catAx>
        <c:axId val="11441100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2207500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22075008"/>
        <c:scaling>
          <c:orientation val="minMax"/>
          <c:max val="50"/>
        </c:scaling>
        <c:delete val="0"/>
        <c:axPos val="l"/>
        <c:majorGridlines>
          <c:spPr>
            <a:ln w="3175">
              <a:solidFill>
                <a:srgbClr val="969696"/>
              </a:solidFill>
              <a:prstDash val="sysDash"/>
            </a:ln>
          </c:spPr>
        </c:majorGridlines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14411008"/>
        <c:crosses val="autoZero"/>
        <c:crossBetween val="between"/>
      </c:valAx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</c:plotArea>
    <c:plotVisOnly val="1"/>
    <c:dispBlanksAs val="gap"/>
    <c:showDLblsOverMax val="0"/>
  </c:chart>
  <c:spPr>
    <a:solidFill>
      <a:srgbClr val="CC99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Demand - Product B</a:t>
            </a:r>
          </a:p>
        </c:rich>
      </c:tx>
      <c:layout>
        <c:manualLayout>
          <c:xMode val="edge"/>
          <c:yMode val="edge"/>
          <c:x val="0.30137022255779672"/>
          <c:y val="4.4117647058823532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2671254065533474"/>
          <c:y val="0.26960913377534168"/>
          <c:w val="0.8253438458901533"/>
          <c:h val="0.50980636204791885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numRef>
              <c:f>'Demand Simulation'!$T$6:$T$14</c:f>
              <c:numCache>
                <c:formatCode>General</c:formatCode>
                <c:ptCount val="9"/>
                <c:pt idx="0">
                  <c:v>0</c:v>
                </c:pt>
                <c:pt idx="1">
                  <c:v>5</c:v>
                </c:pt>
                <c:pt idx="2">
                  <c:v>10</c:v>
                </c:pt>
                <c:pt idx="3">
                  <c:v>15</c:v>
                </c:pt>
                <c:pt idx="4">
                  <c:v>20</c:v>
                </c:pt>
                <c:pt idx="5">
                  <c:v>25</c:v>
                </c:pt>
                <c:pt idx="6">
                  <c:v>30</c:v>
                </c:pt>
                <c:pt idx="7">
                  <c:v>35</c:v>
                </c:pt>
                <c:pt idx="8">
                  <c:v>40</c:v>
                </c:pt>
              </c:numCache>
            </c:numRef>
          </c:cat>
          <c:val>
            <c:numRef>
              <c:f>'Demand Simulation'!$V$6:$V$14</c:f>
              <c:numCache>
                <c:formatCode>General</c:formatCode>
                <c:ptCount val="9"/>
                <c:pt idx="0">
                  <c:v>9</c:v>
                </c:pt>
                <c:pt idx="1">
                  <c:v>23</c:v>
                </c:pt>
                <c:pt idx="2">
                  <c:v>18</c:v>
                </c:pt>
                <c:pt idx="3">
                  <c:v>16</c:v>
                </c:pt>
                <c:pt idx="4">
                  <c:v>11</c:v>
                </c:pt>
                <c:pt idx="5">
                  <c:v>12</c:v>
                </c:pt>
                <c:pt idx="6">
                  <c:v>7</c:v>
                </c:pt>
                <c:pt idx="7">
                  <c:v>4</c:v>
                </c:pt>
                <c:pt idx="8">
                  <c:v>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0"/>
        <c:axId val="150620416"/>
        <c:axId val="151639168"/>
      </c:barChart>
      <c:catAx>
        <c:axId val="15062041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5163916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51639168"/>
        <c:scaling>
          <c:orientation val="minMax"/>
          <c:max val="35"/>
        </c:scaling>
        <c:delete val="0"/>
        <c:axPos val="l"/>
        <c:majorGridlines>
          <c:spPr>
            <a:ln w="3175">
              <a:solidFill>
                <a:srgbClr val="969696"/>
              </a:solidFill>
              <a:prstDash val="sysDash"/>
            </a:ln>
          </c:spPr>
        </c:majorGridlines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50620416"/>
        <c:crosses val="autoZero"/>
        <c:crossBetween val="between"/>
      </c:valAx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</c:plotArea>
    <c:plotVisOnly val="1"/>
    <c:dispBlanksAs val="gap"/>
    <c:showDLblsOverMax val="0"/>
  </c:chart>
  <c:spPr>
    <a:solidFill>
      <a:srgbClr val="CC99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Demand - Product C</a:t>
            </a:r>
          </a:p>
        </c:rich>
      </c:tx>
      <c:layout>
        <c:manualLayout>
          <c:xMode val="edge"/>
          <c:yMode val="edge"/>
          <c:x val="0.30375426621160412"/>
          <c:y val="4.3902439024390241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2627986348122866"/>
          <c:y val="0.26829332196389566"/>
          <c:w val="0.82593856655290099"/>
          <c:h val="0.51219634193107355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numRef>
              <c:f>'Demand Simulation'!$Y$6:$Y$13</c:f>
              <c:numCache>
                <c:formatCode>General</c:formatCode>
                <c:ptCount val="8"/>
                <c:pt idx="0">
                  <c:v>0</c:v>
                </c:pt>
                <c:pt idx="1">
                  <c:v>3</c:v>
                </c:pt>
                <c:pt idx="2">
                  <c:v>6</c:v>
                </c:pt>
                <c:pt idx="3">
                  <c:v>9</c:v>
                </c:pt>
                <c:pt idx="4">
                  <c:v>12</c:v>
                </c:pt>
                <c:pt idx="5">
                  <c:v>15</c:v>
                </c:pt>
                <c:pt idx="6">
                  <c:v>18</c:v>
                </c:pt>
                <c:pt idx="7">
                  <c:v>21</c:v>
                </c:pt>
              </c:numCache>
            </c:numRef>
          </c:cat>
          <c:val>
            <c:numRef>
              <c:f>'Demand Simulation'!$AA$6:$AA$13</c:f>
              <c:numCache>
                <c:formatCode>General</c:formatCode>
                <c:ptCount val="8"/>
                <c:pt idx="0">
                  <c:v>59</c:v>
                </c:pt>
                <c:pt idx="1">
                  <c:v>31</c:v>
                </c:pt>
                <c:pt idx="2">
                  <c:v>5</c:v>
                </c:pt>
                <c:pt idx="3">
                  <c:v>4</c:v>
                </c:pt>
                <c:pt idx="4">
                  <c:v>1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0"/>
        <c:axId val="152960384"/>
        <c:axId val="153244800"/>
      </c:barChart>
      <c:catAx>
        <c:axId val="15296038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5324480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53244800"/>
        <c:scaling>
          <c:orientation val="minMax"/>
          <c:max val="80"/>
          <c:min val="0"/>
        </c:scaling>
        <c:delete val="0"/>
        <c:axPos val="l"/>
        <c:majorGridlines>
          <c:spPr>
            <a:ln w="3175">
              <a:solidFill>
                <a:srgbClr val="969696"/>
              </a:solidFill>
              <a:prstDash val="sysDash"/>
            </a:ln>
          </c:spPr>
        </c:majorGridlines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52960384"/>
        <c:crosses val="autoZero"/>
        <c:crossBetween val="between"/>
      </c:valAx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</c:plotArea>
    <c:plotVisOnly val="1"/>
    <c:dispBlanksAs val="gap"/>
    <c:showDLblsOverMax val="0"/>
  </c:chart>
  <c:spPr>
    <a:solidFill>
      <a:srgbClr val="CC99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Total Revenue</a:t>
            </a:r>
          </a:p>
        </c:rich>
      </c:tx>
      <c:layout>
        <c:manualLayout>
          <c:xMode val="edge"/>
          <c:yMode val="edge"/>
          <c:x val="0.35616510264983997"/>
          <c:y val="4.3478260869565216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3698653043819972"/>
          <c:y val="0.26570173659107316"/>
          <c:w val="0.81506985610728833"/>
          <c:h val="0.44444654120688598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rgbClr val="FFFF0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numRef>
              <c:f>'Demand Simulation'!$AD$6:$AD$18</c:f>
              <c:numCache>
                <c:formatCode>#,##0</c:formatCode>
                <c:ptCount val="13"/>
                <c:pt idx="0">
                  <c:v>2000</c:v>
                </c:pt>
                <c:pt idx="1">
                  <c:v>3000</c:v>
                </c:pt>
                <c:pt idx="2">
                  <c:v>4000</c:v>
                </c:pt>
                <c:pt idx="3">
                  <c:v>5000</c:v>
                </c:pt>
                <c:pt idx="4">
                  <c:v>6000</c:v>
                </c:pt>
                <c:pt idx="5">
                  <c:v>7000</c:v>
                </c:pt>
                <c:pt idx="6">
                  <c:v>8000</c:v>
                </c:pt>
                <c:pt idx="7">
                  <c:v>9000</c:v>
                </c:pt>
                <c:pt idx="8">
                  <c:v>10000</c:v>
                </c:pt>
                <c:pt idx="9">
                  <c:v>11000</c:v>
                </c:pt>
                <c:pt idx="10">
                  <c:v>12000</c:v>
                </c:pt>
                <c:pt idx="11">
                  <c:v>13000</c:v>
                </c:pt>
                <c:pt idx="12">
                  <c:v>14000</c:v>
                </c:pt>
              </c:numCache>
            </c:numRef>
          </c:cat>
          <c:val>
            <c:numRef>
              <c:f>'Demand Simulation'!$AF$6:$AF$18</c:f>
              <c:numCache>
                <c:formatCode>General</c:formatCode>
                <c:ptCount val="13"/>
                <c:pt idx="0">
                  <c:v>0</c:v>
                </c:pt>
                <c:pt idx="1">
                  <c:v>10</c:v>
                </c:pt>
                <c:pt idx="2">
                  <c:v>12</c:v>
                </c:pt>
                <c:pt idx="3">
                  <c:v>25</c:v>
                </c:pt>
                <c:pt idx="4">
                  <c:v>21</c:v>
                </c:pt>
                <c:pt idx="5">
                  <c:v>11</c:v>
                </c:pt>
                <c:pt idx="6">
                  <c:v>6</c:v>
                </c:pt>
                <c:pt idx="7">
                  <c:v>8</c:v>
                </c:pt>
                <c:pt idx="8">
                  <c:v>7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0"/>
        <c:axId val="156645248"/>
        <c:axId val="156646784"/>
      </c:barChart>
      <c:catAx>
        <c:axId val="156645248"/>
        <c:scaling>
          <c:orientation val="minMax"/>
        </c:scaling>
        <c:delete val="0"/>
        <c:axPos val="b"/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/>
            </a:pPr>
            <a:endParaRPr lang="en-US"/>
          </a:p>
        </c:txPr>
        <c:crossAx val="156646784"/>
        <c:crosses val="autoZero"/>
        <c:auto val="1"/>
        <c:lblAlgn val="ctr"/>
        <c:lblOffset val="100"/>
        <c:tickLblSkip val="2"/>
        <c:tickMarkSkip val="1"/>
        <c:noMultiLvlLbl val="0"/>
      </c:catAx>
      <c:valAx>
        <c:axId val="156646784"/>
        <c:scaling>
          <c:orientation val="minMax"/>
          <c:max val="35"/>
        </c:scaling>
        <c:delete val="0"/>
        <c:axPos val="l"/>
        <c:majorGridlines>
          <c:spPr>
            <a:ln w="3175">
              <a:solidFill>
                <a:srgbClr val="969696"/>
              </a:solidFill>
              <a:prstDash val="sysDash"/>
            </a:ln>
          </c:spPr>
        </c:majorGridlines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n-US"/>
          </a:p>
        </c:txPr>
        <c:crossAx val="156645248"/>
        <c:crosses val="autoZero"/>
        <c:crossBetween val="between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chemeClr val="accent6">
        <a:lumMod val="75000"/>
      </a:schemeClr>
    </a:solidFill>
    <a:ln w="3175">
      <a:solidFill>
        <a:srgbClr val="000000"/>
      </a:solidFill>
      <a:prstDash val="solid"/>
    </a:ln>
  </c:spPr>
  <c:txPr>
    <a:bodyPr/>
    <a:lstStyle/>
    <a:p>
      <a:pPr>
        <a:defRPr sz="900" b="0" i="0" u="none" strike="noStrike" baseline="0">
          <a:solidFill>
            <a:srgbClr val="FFFF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chart" Target="../charts/chart8.xml"/><Relationship Id="rId3" Type="http://schemas.openxmlformats.org/officeDocument/2006/relationships/chart" Target="../charts/chart3.xml"/><Relationship Id="rId7" Type="http://schemas.openxmlformats.org/officeDocument/2006/relationships/chart" Target="../charts/chart7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Relationship Id="rId9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28</xdr:col>
      <xdr:colOff>581025</xdr:colOff>
      <xdr:row>20</xdr:row>
      <xdr:rowOff>142875</xdr:rowOff>
    </xdr:from>
    <xdr:to>
      <xdr:col>33</xdr:col>
      <xdr:colOff>304800</xdr:colOff>
      <xdr:row>33</xdr:row>
      <xdr:rowOff>0</xdr:rowOff>
    </xdr:to>
    <xdr:graphicFrame macro="">
      <xdr:nvGraphicFramePr>
        <xdr:cNvPr id="1045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14</xdr:col>
      <xdr:colOff>38100</xdr:colOff>
      <xdr:row>15</xdr:row>
      <xdr:rowOff>133350</xdr:rowOff>
    </xdr:from>
    <xdr:to>
      <xdr:col>18</xdr:col>
      <xdr:colOff>371475</xdr:colOff>
      <xdr:row>27</xdr:row>
      <xdr:rowOff>114300</xdr:rowOff>
    </xdr:to>
    <xdr:graphicFrame macro="">
      <xdr:nvGraphicFramePr>
        <xdr:cNvPr id="1046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19</xdr:col>
      <xdr:colOff>0</xdr:colOff>
      <xdr:row>16</xdr:row>
      <xdr:rowOff>0</xdr:rowOff>
    </xdr:from>
    <xdr:to>
      <xdr:col>23</xdr:col>
      <xdr:colOff>333375</xdr:colOff>
      <xdr:row>27</xdr:row>
      <xdr:rowOff>152400</xdr:rowOff>
    </xdr:to>
    <xdr:graphicFrame macro="">
      <xdr:nvGraphicFramePr>
        <xdr:cNvPr id="1047" name="Chart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24</xdr:col>
      <xdr:colOff>0</xdr:colOff>
      <xdr:row>16</xdr:row>
      <xdr:rowOff>0</xdr:rowOff>
    </xdr:from>
    <xdr:to>
      <xdr:col>28</xdr:col>
      <xdr:colOff>342900</xdr:colOff>
      <xdr:row>28</xdr:row>
      <xdr:rowOff>0</xdr:rowOff>
    </xdr:to>
    <xdr:graphicFrame macro="">
      <xdr:nvGraphicFramePr>
        <xdr:cNvPr id="1048" name="Chart 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11</xdr:col>
      <xdr:colOff>66675</xdr:colOff>
      <xdr:row>0</xdr:row>
      <xdr:rowOff>133350</xdr:rowOff>
    </xdr:from>
    <xdr:to>
      <xdr:col>13</xdr:col>
      <xdr:colOff>47625</xdr:colOff>
      <xdr:row>4</xdr:row>
      <xdr:rowOff>9525</xdr:rowOff>
    </xdr:to>
    <xdr:sp macro="" textlink="">
      <xdr:nvSpPr>
        <xdr:cNvPr id="1034" name="AutoShape 10"/>
        <xdr:cNvSpPr>
          <a:spLocks noChangeArrowheads="1"/>
        </xdr:cNvSpPr>
      </xdr:nvSpPr>
      <xdr:spPr bwMode="auto">
        <a:xfrm>
          <a:off x="5591175" y="133350"/>
          <a:ext cx="1200150" cy="552450"/>
        </a:xfrm>
        <a:prstGeom prst="bevel">
          <a:avLst>
            <a:gd name="adj" fmla="val 12500"/>
          </a:avLst>
        </a:prstGeom>
        <a:solidFill>
          <a:schemeClr val="accent6">
            <a:lumMod val="75000"/>
          </a:schemeClr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100" b="0" i="0" u="none" strike="noStrike" baseline="0">
              <a:solidFill>
                <a:srgbClr val="FFFF00"/>
              </a:solidFill>
              <a:latin typeface="Arial"/>
              <a:cs typeface="Arial"/>
            </a:rPr>
            <a:t>Press F9 for a new sample</a:t>
          </a:r>
        </a:p>
      </xdr:txBody>
    </xdr:sp>
    <xdr:clientData/>
  </xdr:twoCellAnchor>
  <xdr:twoCellAnchor>
    <xdr:from>
      <xdr:col>2</xdr:col>
      <xdr:colOff>0</xdr:colOff>
      <xdr:row>22</xdr:row>
      <xdr:rowOff>0</xdr:rowOff>
    </xdr:from>
    <xdr:to>
      <xdr:col>7</xdr:col>
      <xdr:colOff>9525</xdr:colOff>
      <xdr:row>33</xdr:row>
      <xdr:rowOff>152400</xdr:rowOff>
    </xdr:to>
    <xdr:graphicFrame macro="">
      <xdr:nvGraphicFramePr>
        <xdr:cNvPr id="1050" name="Chart 1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8</xdr:col>
      <xdr:colOff>0</xdr:colOff>
      <xdr:row>22</xdr:row>
      <xdr:rowOff>0</xdr:rowOff>
    </xdr:from>
    <xdr:to>
      <xdr:col>12</xdr:col>
      <xdr:colOff>590550</xdr:colOff>
      <xdr:row>34</xdr:row>
      <xdr:rowOff>0</xdr:rowOff>
    </xdr:to>
    <xdr:graphicFrame macro="">
      <xdr:nvGraphicFramePr>
        <xdr:cNvPr id="1051" name="Chart 1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2</xdr:col>
      <xdr:colOff>0</xdr:colOff>
      <xdr:row>35</xdr:row>
      <xdr:rowOff>0</xdr:rowOff>
    </xdr:from>
    <xdr:to>
      <xdr:col>7</xdr:col>
      <xdr:colOff>19050</xdr:colOff>
      <xdr:row>47</xdr:row>
      <xdr:rowOff>9525</xdr:rowOff>
    </xdr:to>
    <xdr:graphicFrame macro="">
      <xdr:nvGraphicFramePr>
        <xdr:cNvPr id="1052" name="Chart 1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7</xdr:col>
      <xdr:colOff>333375</xdr:colOff>
      <xdr:row>35</xdr:row>
      <xdr:rowOff>19050</xdr:rowOff>
    </xdr:from>
    <xdr:to>
      <xdr:col>12</xdr:col>
      <xdr:colOff>571500</xdr:colOff>
      <xdr:row>47</xdr:row>
      <xdr:rowOff>47625</xdr:rowOff>
    </xdr:to>
    <xdr:graphicFrame macro="">
      <xdr:nvGraphicFramePr>
        <xdr:cNvPr id="1053" name="Chart 1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 editAs="oneCell">
    <xdr:from>
      <xdr:col>8</xdr:col>
      <xdr:colOff>361950</xdr:colOff>
      <xdr:row>48</xdr:row>
      <xdr:rowOff>76200</xdr:rowOff>
    </xdr:from>
    <xdr:to>
      <xdr:col>12</xdr:col>
      <xdr:colOff>180724</xdr:colOff>
      <xdr:row>58</xdr:row>
      <xdr:rowOff>9331</xdr:rowOff>
    </xdr:to>
    <xdr:pic>
      <xdr:nvPicPr>
        <xdr:cNvPr id="13" name="Picture 12"/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4305300" y="7877175"/>
          <a:ext cx="2009524" cy="155238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AT103"/>
  <sheetViews>
    <sheetView showGridLines="0" tabSelected="1" zoomScaleNormal="100" workbookViewId="0"/>
  </sheetViews>
  <sheetFormatPr defaultRowHeight="12.75" x14ac:dyDescent="0.2"/>
  <cols>
    <col min="1" max="1" width="3.140625" style="1" customWidth="1"/>
    <col min="2" max="4" width="9.140625" style="1"/>
    <col min="5" max="5" width="5" style="1" customWidth="1"/>
    <col min="6" max="7" width="9.140625" style="1"/>
    <col min="8" max="8" width="5.28515625" style="1" customWidth="1"/>
    <col min="9" max="10" width="9.140625" style="1"/>
    <col min="11" max="11" width="5.42578125" style="1" customWidth="1"/>
    <col min="12" max="16384" width="9.140625" style="1"/>
  </cols>
  <sheetData>
    <row r="1" spans="2:46" ht="15" x14ac:dyDescent="0.2">
      <c r="B1" s="43" t="s">
        <v>28</v>
      </c>
      <c r="P1" s="43" t="s">
        <v>34</v>
      </c>
      <c r="AJ1" s="43" t="s">
        <v>30</v>
      </c>
    </row>
    <row r="3" spans="2:46" x14ac:dyDescent="0.2">
      <c r="C3" s="57" t="s">
        <v>1</v>
      </c>
      <c r="D3" s="58"/>
      <c r="E3" s="7"/>
      <c r="F3" s="57" t="s">
        <v>5</v>
      </c>
      <c r="G3" s="58"/>
      <c r="H3" s="7"/>
      <c r="I3" s="57" t="s">
        <v>13</v>
      </c>
      <c r="J3" s="58"/>
      <c r="K3" s="7"/>
      <c r="L3" s="7"/>
      <c r="M3" s="7"/>
      <c r="O3" s="57" t="s">
        <v>1</v>
      </c>
      <c r="P3" s="59"/>
      <c r="Q3" s="58"/>
      <c r="R3" s="7"/>
      <c r="S3" s="7"/>
      <c r="T3" s="57" t="s">
        <v>5</v>
      </c>
      <c r="U3" s="59"/>
      <c r="V3" s="58"/>
      <c r="W3" s="7"/>
      <c r="X3" s="7"/>
      <c r="Y3" s="57" t="s">
        <v>13</v>
      </c>
      <c r="Z3" s="59"/>
      <c r="AA3" s="58"/>
      <c r="AB3" s="2"/>
      <c r="AC3" s="2"/>
      <c r="AD3" s="54" t="s">
        <v>17</v>
      </c>
      <c r="AE3" s="55"/>
      <c r="AF3" s="56"/>
      <c r="AJ3" s="32" t="s">
        <v>15</v>
      </c>
      <c r="AK3" s="32" t="s">
        <v>11</v>
      </c>
      <c r="AL3" s="32" t="s">
        <v>12</v>
      </c>
      <c r="AM3" s="30"/>
      <c r="AN3" s="32" t="s">
        <v>11</v>
      </c>
      <c r="AO3" s="32" t="s">
        <v>12</v>
      </c>
      <c r="AP3" s="30"/>
      <c r="AQ3" s="32" t="s">
        <v>11</v>
      </c>
      <c r="AR3" s="32" t="s">
        <v>12</v>
      </c>
      <c r="AS3" s="31"/>
      <c r="AT3" s="47" t="s">
        <v>12</v>
      </c>
    </row>
    <row r="4" spans="2:46" x14ac:dyDescent="0.2">
      <c r="C4" s="49" t="s">
        <v>2</v>
      </c>
      <c r="D4" s="50"/>
      <c r="E4" s="7"/>
      <c r="F4" s="49" t="s">
        <v>6</v>
      </c>
      <c r="G4" s="50"/>
      <c r="H4" s="7"/>
      <c r="I4" s="49" t="s">
        <v>14</v>
      </c>
      <c r="J4" s="50"/>
      <c r="K4" s="7"/>
      <c r="L4" s="7"/>
      <c r="M4" s="7"/>
      <c r="O4" s="9"/>
      <c r="P4" s="28"/>
      <c r="Q4" s="29"/>
      <c r="R4" s="7"/>
      <c r="S4" s="7"/>
      <c r="T4" s="9"/>
      <c r="U4" s="28"/>
      <c r="V4" s="29"/>
      <c r="W4" s="7"/>
      <c r="X4" s="7"/>
      <c r="Y4" s="9"/>
      <c r="Z4" s="28"/>
      <c r="AA4" s="10"/>
      <c r="AB4" s="2"/>
      <c r="AC4" s="2"/>
      <c r="AD4" s="44"/>
      <c r="AE4" s="45"/>
      <c r="AF4" s="46"/>
      <c r="AJ4" s="6">
        <v>1</v>
      </c>
      <c r="AK4" s="6">
        <f t="shared" ref="AK4:AK35" ca="1" si="0">ROUND(_xlfn.NORM.INV(RAND(),MeanA,StDevA),0)</f>
        <v>52</v>
      </c>
      <c r="AL4" s="6">
        <f ca="1">DemandA*PriceA</f>
        <v>4160</v>
      </c>
      <c r="AM4" s="8">
        <f ca="1">RAND()</f>
        <v>0.64731077588265362</v>
      </c>
      <c r="AN4" s="7">
        <f ca="1">ROUND(IF(RandNum&lt;Fraction,SQRT(RandNum*Fraction)*(XMax-XMin)+XMin,XMax-SQRT((1-RandNum)*(1-Fraction))*(XMax-XMin)),0)</f>
        <v>18</v>
      </c>
      <c r="AO4" s="35">
        <f ca="1">DemandB*PriceB</f>
        <v>2700</v>
      </c>
      <c r="AP4" s="7"/>
      <c r="AQ4" s="7">
        <f ca="1">ROUND(-LN(RAND())*MeanC,0)</f>
        <v>0</v>
      </c>
      <c r="AR4" s="7">
        <f ca="1">DemandC*PriceC</f>
        <v>0</v>
      </c>
      <c r="AS4" s="7"/>
      <c r="AT4" s="6">
        <f ca="1">RevenueA+RevenueB+RevenueC</f>
        <v>6860</v>
      </c>
    </row>
    <row r="5" spans="2:46" x14ac:dyDescent="0.2">
      <c r="C5" s="11" t="s">
        <v>0</v>
      </c>
      <c r="D5" s="12">
        <v>50</v>
      </c>
      <c r="E5" s="7"/>
      <c r="F5" s="11" t="s">
        <v>7</v>
      </c>
      <c r="G5" s="12">
        <v>0</v>
      </c>
      <c r="H5" s="7"/>
      <c r="I5" s="11" t="s">
        <v>0</v>
      </c>
      <c r="J5" s="12">
        <v>2.5</v>
      </c>
      <c r="K5" s="7"/>
      <c r="L5" s="7"/>
      <c r="M5" s="7"/>
      <c r="O5" s="9" t="s">
        <v>19</v>
      </c>
      <c r="P5" s="28" t="s">
        <v>20</v>
      </c>
      <c r="Q5" s="10" t="s">
        <v>18</v>
      </c>
      <c r="R5" s="34"/>
      <c r="S5" s="34"/>
      <c r="T5" s="9" t="s">
        <v>19</v>
      </c>
      <c r="U5" s="28" t="s">
        <v>20</v>
      </c>
      <c r="V5" s="10" t="s">
        <v>18</v>
      </c>
      <c r="W5" s="34"/>
      <c r="X5" s="34"/>
      <c r="Y5" s="15" t="s">
        <v>19</v>
      </c>
      <c r="Z5" s="23" t="s">
        <v>20</v>
      </c>
      <c r="AA5" s="20" t="s">
        <v>18</v>
      </c>
      <c r="AB5" s="3"/>
      <c r="AC5" s="3"/>
      <c r="AD5" s="15" t="s">
        <v>19</v>
      </c>
      <c r="AE5" s="23" t="s">
        <v>20</v>
      </c>
      <c r="AF5" s="20" t="s">
        <v>18</v>
      </c>
      <c r="AJ5" s="6">
        <v>2</v>
      </c>
      <c r="AK5" s="6">
        <f t="shared" ca="1" si="0"/>
        <v>50</v>
      </c>
      <c r="AL5" s="6">
        <f t="shared" ref="AL5:AL68" ca="1" si="1">DemandA*PriceA</f>
        <v>4000</v>
      </c>
      <c r="AM5" s="8">
        <f t="shared" ref="AM5:AM68" ca="1" si="2">RAND()</f>
        <v>0.38728379644249711</v>
      </c>
      <c r="AN5" s="7">
        <f t="shared" ref="AN5:AN68" ca="1" si="3">ROUND(IF(RandNum&lt;Fraction,SQRT(RandNum*Fraction)*(XMax-XMin)+XMin,XMax-SQRT((1-RandNum)*(1-Fraction))*(XMax-XMin)),0)</f>
        <v>11</v>
      </c>
      <c r="AO5" s="7">
        <f t="shared" ref="AO5:AO68" ca="1" si="4">DemandB*PriceB</f>
        <v>1650</v>
      </c>
      <c r="AP5" s="7"/>
      <c r="AQ5" s="7">
        <f t="shared" ref="AQ5:AQ68" ca="1" si="5">ROUND(-LN(RAND())*MeanC,0)</f>
        <v>5</v>
      </c>
      <c r="AR5" s="7">
        <f t="shared" ref="AR5:AR68" ca="1" si="6">DemandC*PriceC</f>
        <v>2000</v>
      </c>
      <c r="AS5" s="7"/>
      <c r="AT5" s="6">
        <f t="shared" ref="AT5:AT68" ca="1" si="7">RevenueA+RevenueB+RevenueC</f>
        <v>7650</v>
      </c>
    </row>
    <row r="6" spans="2:46" x14ac:dyDescent="0.2">
      <c r="C6" s="11" t="s">
        <v>3</v>
      </c>
      <c r="D6" s="12">
        <v>10</v>
      </c>
      <c r="E6" s="7"/>
      <c r="F6" s="11" t="s">
        <v>8</v>
      </c>
      <c r="G6" s="12">
        <v>40</v>
      </c>
      <c r="H6" s="7"/>
      <c r="I6" s="13" t="s">
        <v>4</v>
      </c>
      <c r="J6" s="14">
        <v>400</v>
      </c>
      <c r="K6" s="7"/>
      <c r="L6" s="7"/>
      <c r="M6" s="7"/>
      <c r="O6" s="15">
        <v>10</v>
      </c>
      <c r="P6" s="23">
        <v>19</v>
      </c>
      <c r="Q6" s="20">
        <f t="array" aca="1" ref="Q6:Q13" ca="1">FREQUENCY(DemandA,P6:P13)</f>
        <v>0</v>
      </c>
      <c r="R6" s="7"/>
      <c r="S6" s="7"/>
      <c r="T6" s="15">
        <v>0</v>
      </c>
      <c r="U6" s="23">
        <v>4</v>
      </c>
      <c r="V6" s="20">
        <f t="array" aca="1" ref="V6:V14" ca="1">FREQUENCY(DemandB,U6:U14)</f>
        <v>9</v>
      </c>
      <c r="W6" s="7"/>
      <c r="X6" s="7"/>
      <c r="Y6" s="15">
        <v>0</v>
      </c>
      <c r="Z6" s="23">
        <v>2</v>
      </c>
      <c r="AA6" s="20">
        <f t="array" aca="1" ref="AA6:AA13" ca="1">FREQUENCY(DemandC,Z6:Z13)</f>
        <v>59</v>
      </c>
      <c r="AD6" s="24">
        <v>2000</v>
      </c>
      <c r="AE6" s="25">
        <v>3999</v>
      </c>
      <c r="AF6" s="20">
        <f t="array" aca="1" ref="AF6:AF18" ca="1">FREQUENCY(Revenue,AE6:AE18)</f>
        <v>0</v>
      </c>
      <c r="AJ6" s="6">
        <v>3</v>
      </c>
      <c r="AK6" s="6">
        <f t="shared" ca="1" si="0"/>
        <v>46</v>
      </c>
      <c r="AL6" s="6">
        <f t="shared" ca="1" si="1"/>
        <v>3680</v>
      </c>
      <c r="AM6" s="8">
        <f t="shared" ca="1" si="2"/>
        <v>0.8742067532295632</v>
      </c>
      <c r="AN6" s="7">
        <f t="shared" ca="1" si="3"/>
        <v>27</v>
      </c>
      <c r="AO6" s="7">
        <f t="shared" ca="1" si="4"/>
        <v>4050</v>
      </c>
      <c r="AP6" s="7"/>
      <c r="AQ6" s="7">
        <f t="shared" ca="1" si="5"/>
        <v>1</v>
      </c>
      <c r="AR6" s="7">
        <f t="shared" ca="1" si="6"/>
        <v>400</v>
      </c>
      <c r="AS6" s="7"/>
      <c r="AT6" s="6">
        <f t="shared" ca="1" si="7"/>
        <v>8130</v>
      </c>
    </row>
    <row r="7" spans="2:46" x14ac:dyDescent="0.2">
      <c r="C7" s="13" t="s">
        <v>4</v>
      </c>
      <c r="D7" s="14">
        <v>80</v>
      </c>
      <c r="E7" s="7"/>
      <c r="F7" s="11" t="s">
        <v>9</v>
      </c>
      <c r="G7" s="12">
        <v>5</v>
      </c>
      <c r="H7" s="7"/>
      <c r="I7" s="7"/>
      <c r="J7" s="7"/>
      <c r="K7" s="7"/>
      <c r="L7" s="7"/>
      <c r="M7" s="7"/>
      <c r="O7" s="15">
        <v>20</v>
      </c>
      <c r="P7" s="23">
        <v>29</v>
      </c>
      <c r="Q7" s="20">
        <f ca="1"/>
        <v>1</v>
      </c>
      <c r="R7" s="7"/>
      <c r="S7" s="7"/>
      <c r="T7" s="15">
        <v>5</v>
      </c>
      <c r="U7" s="23">
        <v>9</v>
      </c>
      <c r="V7" s="20">
        <f ca="1"/>
        <v>23</v>
      </c>
      <c r="W7" s="7"/>
      <c r="X7" s="7"/>
      <c r="Y7" s="15">
        <v>3</v>
      </c>
      <c r="Z7" s="23">
        <v>5</v>
      </c>
      <c r="AA7" s="20">
        <f ca="1"/>
        <v>31</v>
      </c>
      <c r="AD7" s="24">
        <v>3000</v>
      </c>
      <c r="AE7" s="25">
        <v>4999</v>
      </c>
      <c r="AF7" s="20">
        <f ca="1"/>
        <v>10</v>
      </c>
      <c r="AJ7" s="6">
        <v>4</v>
      </c>
      <c r="AK7" s="6">
        <f t="shared" ca="1" si="0"/>
        <v>52</v>
      </c>
      <c r="AL7" s="6">
        <f t="shared" ca="1" si="1"/>
        <v>4160</v>
      </c>
      <c r="AM7" s="8">
        <f t="shared" ca="1" si="2"/>
        <v>5.744219050570698E-2</v>
      </c>
      <c r="AN7" s="7">
        <f t="shared" ca="1" si="3"/>
        <v>3</v>
      </c>
      <c r="AO7" s="7">
        <f t="shared" ca="1" si="4"/>
        <v>450</v>
      </c>
      <c r="AP7" s="7"/>
      <c r="AQ7" s="7">
        <f t="shared" ca="1" si="5"/>
        <v>1</v>
      </c>
      <c r="AR7" s="7">
        <f t="shared" ca="1" si="6"/>
        <v>400</v>
      </c>
      <c r="AS7" s="7"/>
      <c r="AT7" s="6">
        <f t="shared" ca="1" si="7"/>
        <v>5010</v>
      </c>
    </row>
    <row r="8" spans="2:46" x14ac:dyDescent="0.2">
      <c r="C8" s="7"/>
      <c r="D8" s="7"/>
      <c r="E8" s="7"/>
      <c r="F8" s="13" t="s">
        <v>4</v>
      </c>
      <c r="G8" s="14">
        <v>150</v>
      </c>
      <c r="H8" s="7"/>
      <c r="I8" s="7"/>
      <c r="J8" s="7"/>
      <c r="K8" s="7"/>
      <c r="L8" s="51" t="s">
        <v>29</v>
      </c>
      <c r="M8" s="51"/>
      <c r="O8" s="15">
        <v>30</v>
      </c>
      <c r="P8" s="23">
        <v>39</v>
      </c>
      <c r="Q8" s="20">
        <f ca="1"/>
        <v>11</v>
      </c>
      <c r="R8" s="7"/>
      <c r="S8" s="7"/>
      <c r="T8" s="15">
        <v>10</v>
      </c>
      <c r="U8" s="23">
        <v>14</v>
      </c>
      <c r="V8" s="20">
        <f ca="1"/>
        <v>18</v>
      </c>
      <c r="W8" s="7"/>
      <c r="X8" s="7"/>
      <c r="Y8" s="15">
        <v>6</v>
      </c>
      <c r="Z8" s="23">
        <v>8</v>
      </c>
      <c r="AA8" s="20">
        <f ca="1"/>
        <v>5</v>
      </c>
      <c r="AD8" s="24">
        <v>4000</v>
      </c>
      <c r="AE8" s="25">
        <v>5999</v>
      </c>
      <c r="AF8" s="20">
        <f ca="1"/>
        <v>12</v>
      </c>
      <c r="AJ8" s="6">
        <v>5</v>
      </c>
      <c r="AK8" s="6">
        <f t="shared" ca="1" si="0"/>
        <v>41</v>
      </c>
      <c r="AL8" s="6">
        <f t="shared" ca="1" si="1"/>
        <v>3280</v>
      </c>
      <c r="AM8" s="8">
        <f t="shared" ca="1" si="2"/>
        <v>0.89824580931555442</v>
      </c>
      <c r="AN8" s="7">
        <f t="shared" ca="1" si="3"/>
        <v>28</v>
      </c>
      <c r="AO8" s="7">
        <f t="shared" ca="1" si="4"/>
        <v>4200</v>
      </c>
      <c r="AP8" s="7"/>
      <c r="AQ8" s="7">
        <f t="shared" ca="1" si="5"/>
        <v>3</v>
      </c>
      <c r="AR8" s="7">
        <f t="shared" ca="1" si="6"/>
        <v>1200</v>
      </c>
      <c r="AS8" s="7"/>
      <c r="AT8" s="6">
        <f t="shared" ca="1" si="7"/>
        <v>8680</v>
      </c>
    </row>
    <row r="9" spans="2:46" x14ac:dyDescent="0.2">
      <c r="C9" s="7"/>
      <c r="D9" s="7"/>
      <c r="E9" s="7"/>
      <c r="F9" s="8" t="s">
        <v>10</v>
      </c>
      <c r="G9" s="8">
        <f>(XMode-XMin)/(XMax-XMin)</f>
        <v>0.125</v>
      </c>
      <c r="H9" s="7"/>
      <c r="I9" s="7"/>
      <c r="J9" s="7"/>
      <c r="K9" s="7"/>
      <c r="L9" s="54" t="s">
        <v>17</v>
      </c>
      <c r="M9" s="56"/>
      <c r="O9" s="15">
        <v>40</v>
      </c>
      <c r="P9" s="23">
        <v>49</v>
      </c>
      <c r="Q9" s="20">
        <f ca="1"/>
        <v>30</v>
      </c>
      <c r="R9" s="7"/>
      <c r="S9" s="7"/>
      <c r="T9" s="15">
        <v>15</v>
      </c>
      <c r="U9" s="23">
        <v>19</v>
      </c>
      <c r="V9" s="20">
        <f ca="1"/>
        <v>16</v>
      </c>
      <c r="W9" s="7"/>
      <c r="X9" s="7"/>
      <c r="Y9" s="15">
        <v>9</v>
      </c>
      <c r="Z9" s="23">
        <v>11</v>
      </c>
      <c r="AA9" s="20">
        <f ca="1"/>
        <v>4</v>
      </c>
      <c r="AD9" s="24">
        <v>5000</v>
      </c>
      <c r="AE9" s="25">
        <v>6999</v>
      </c>
      <c r="AF9" s="20">
        <f ca="1"/>
        <v>25</v>
      </c>
      <c r="AJ9" s="6">
        <v>6</v>
      </c>
      <c r="AK9" s="6">
        <f t="shared" ca="1" si="0"/>
        <v>45</v>
      </c>
      <c r="AL9" s="6">
        <f t="shared" ca="1" si="1"/>
        <v>3600</v>
      </c>
      <c r="AM9" s="8">
        <f t="shared" ca="1" si="2"/>
        <v>0.7099670945942107</v>
      </c>
      <c r="AN9" s="7">
        <f t="shared" ca="1" si="3"/>
        <v>20</v>
      </c>
      <c r="AO9" s="7">
        <f t="shared" ca="1" si="4"/>
        <v>3000</v>
      </c>
      <c r="AP9" s="7"/>
      <c r="AQ9" s="7">
        <f t="shared" ca="1" si="5"/>
        <v>1</v>
      </c>
      <c r="AR9" s="7">
        <f t="shared" ca="1" si="6"/>
        <v>400</v>
      </c>
      <c r="AS9" s="7"/>
      <c r="AT9" s="6">
        <f t="shared" ca="1" si="7"/>
        <v>7000</v>
      </c>
    </row>
    <row r="10" spans="2:46" x14ac:dyDescent="0.2">
      <c r="C10" s="57" t="s">
        <v>25</v>
      </c>
      <c r="D10" s="58"/>
      <c r="E10" s="7"/>
      <c r="F10" s="57" t="s">
        <v>26</v>
      </c>
      <c r="G10" s="58"/>
      <c r="H10" s="7"/>
      <c r="I10" s="57" t="s">
        <v>27</v>
      </c>
      <c r="J10" s="58"/>
      <c r="K10" s="7"/>
      <c r="L10" s="52" t="s">
        <v>21</v>
      </c>
      <c r="M10" s="53"/>
      <c r="O10" s="15">
        <v>50</v>
      </c>
      <c r="P10" s="23">
        <v>59</v>
      </c>
      <c r="Q10" s="20">
        <f ca="1"/>
        <v>40</v>
      </c>
      <c r="R10" s="7"/>
      <c r="S10" s="7"/>
      <c r="T10" s="15">
        <v>20</v>
      </c>
      <c r="U10" s="23">
        <v>24</v>
      </c>
      <c r="V10" s="20">
        <f ca="1"/>
        <v>11</v>
      </c>
      <c r="W10" s="7"/>
      <c r="X10" s="7"/>
      <c r="Y10" s="15">
        <v>12</v>
      </c>
      <c r="Z10" s="23">
        <v>14</v>
      </c>
      <c r="AA10" s="20">
        <f ca="1"/>
        <v>1</v>
      </c>
      <c r="AD10" s="24">
        <v>6000</v>
      </c>
      <c r="AE10" s="25">
        <v>7999</v>
      </c>
      <c r="AF10" s="20">
        <f ca="1"/>
        <v>21</v>
      </c>
      <c r="AJ10" s="6">
        <v>7</v>
      </c>
      <c r="AK10" s="6">
        <f t="shared" ca="1" si="0"/>
        <v>49</v>
      </c>
      <c r="AL10" s="6">
        <f t="shared" ca="1" si="1"/>
        <v>3920</v>
      </c>
      <c r="AM10" s="8">
        <f t="shared" ca="1" si="2"/>
        <v>0.82441955641435893</v>
      </c>
      <c r="AN10" s="7">
        <f t="shared" ca="1" si="3"/>
        <v>24</v>
      </c>
      <c r="AO10" s="7">
        <f t="shared" ca="1" si="4"/>
        <v>3600</v>
      </c>
      <c r="AP10" s="7"/>
      <c r="AQ10" s="7">
        <f t="shared" ca="1" si="5"/>
        <v>7</v>
      </c>
      <c r="AR10" s="7">
        <f t="shared" ca="1" si="6"/>
        <v>2800</v>
      </c>
      <c r="AS10" s="7"/>
      <c r="AT10" s="6">
        <f t="shared" ca="1" si="7"/>
        <v>10320</v>
      </c>
    </row>
    <row r="11" spans="2:46" x14ac:dyDescent="0.2">
      <c r="C11" s="15" t="s">
        <v>7</v>
      </c>
      <c r="D11" s="16">
        <f ca="1">MIN(DemandA)</f>
        <v>20</v>
      </c>
      <c r="E11" s="7"/>
      <c r="F11" s="15" t="s">
        <v>7</v>
      </c>
      <c r="G11" s="16">
        <f ca="1">MIN(DemandB)</f>
        <v>2</v>
      </c>
      <c r="H11" s="7"/>
      <c r="I11" s="15" t="s">
        <v>7</v>
      </c>
      <c r="J11" s="16">
        <f ca="1">MIN(DemandC)</f>
        <v>0</v>
      </c>
      <c r="K11" s="7"/>
      <c r="L11" s="15" t="s">
        <v>7</v>
      </c>
      <c r="M11" s="16">
        <f ca="1">MIN(Revenue)</f>
        <v>4280</v>
      </c>
      <c r="O11" s="15">
        <v>60</v>
      </c>
      <c r="P11" s="23">
        <v>69</v>
      </c>
      <c r="Q11" s="20">
        <f ca="1"/>
        <v>16</v>
      </c>
      <c r="R11" s="7"/>
      <c r="S11" s="7"/>
      <c r="T11" s="15">
        <v>25</v>
      </c>
      <c r="U11" s="23">
        <v>29</v>
      </c>
      <c r="V11" s="20">
        <f ca="1"/>
        <v>12</v>
      </c>
      <c r="W11" s="7"/>
      <c r="X11" s="7"/>
      <c r="Y11" s="15">
        <v>15</v>
      </c>
      <c r="Z11" s="23">
        <v>17</v>
      </c>
      <c r="AA11" s="20">
        <f ca="1"/>
        <v>0</v>
      </c>
      <c r="AD11" s="24">
        <v>7000</v>
      </c>
      <c r="AE11" s="25">
        <v>8999</v>
      </c>
      <c r="AF11" s="20">
        <f ca="1"/>
        <v>11</v>
      </c>
      <c r="AJ11" s="6">
        <v>8</v>
      </c>
      <c r="AK11" s="6">
        <f t="shared" ca="1" si="0"/>
        <v>37</v>
      </c>
      <c r="AL11" s="6">
        <f t="shared" ca="1" si="1"/>
        <v>2960</v>
      </c>
      <c r="AM11" s="8">
        <f t="shared" ca="1" si="2"/>
        <v>0.55287010839117789</v>
      </c>
      <c r="AN11" s="7">
        <f t="shared" ca="1" si="3"/>
        <v>15</v>
      </c>
      <c r="AO11" s="7">
        <f t="shared" ca="1" si="4"/>
        <v>2250</v>
      </c>
      <c r="AP11" s="7"/>
      <c r="AQ11" s="7">
        <f t="shared" ca="1" si="5"/>
        <v>5</v>
      </c>
      <c r="AR11" s="7">
        <f t="shared" ca="1" si="6"/>
        <v>2000</v>
      </c>
      <c r="AS11" s="7"/>
      <c r="AT11" s="6">
        <f t="shared" ca="1" si="7"/>
        <v>7210</v>
      </c>
    </row>
    <row r="12" spans="2:46" x14ac:dyDescent="0.2">
      <c r="C12" s="17">
        <v>0.05</v>
      </c>
      <c r="D12" s="16">
        <f ca="1">_xlfn.PERCENTILE.EXC(DemandA,0.05)</f>
        <v>35.049999999999997</v>
      </c>
      <c r="E12" s="7"/>
      <c r="F12" s="17">
        <v>0.05</v>
      </c>
      <c r="G12" s="16">
        <f ca="1">_xlfn.PERCENTILE.EXC(DemandB,0.05)</f>
        <v>3.0500000000000007</v>
      </c>
      <c r="H12" s="7"/>
      <c r="I12" s="17">
        <v>0.05</v>
      </c>
      <c r="J12" s="16">
        <f ca="1">_xlfn.PERCENTILE.EXC(DemandC,0.05)</f>
        <v>0</v>
      </c>
      <c r="K12" s="7"/>
      <c r="L12" s="17">
        <v>0.05</v>
      </c>
      <c r="M12" s="16">
        <f ca="1">_xlfn.PERCENTILE.EXC(Revenue,0.05)</f>
        <v>4459.5</v>
      </c>
      <c r="O12" s="15">
        <v>70</v>
      </c>
      <c r="P12" s="23">
        <v>79</v>
      </c>
      <c r="Q12" s="20">
        <f ca="1"/>
        <v>2</v>
      </c>
      <c r="R12" s="7"/>
      <c r="S12" s="7"/>
      <c r="T12" s="15">
        <v>30</v>
      </c>
      <c r="U12" s="23">
        <v>34</v>
      </c>
      <c r="V12" s="20">
        <f ca="1"/>
        <v>7</v>
      </c>
      <c r="W12" s="7"/>
      <c r="X12" s="7"/>
      <c r="Y12" s="15">
        <v>18</v>
      </c>
      <c r="Z12" s="23">
        <v>20</v>
      </c>
      <c r="AA12" s="20">
        <f ca="1"/>
        <v>0</v>
      </c>
      <c r="AD12" s="24">
        <v>8000</v>
      </c>
      <c r="AE12" s="25">
        <v>9999</v>
      </c>
      <c r="AF12" s="20">
        <f ca="1"/>
        <v>6</v>
      </c>
      <c r="AJ12" s="6">
        <v>9</v>
      </c>
      <c r="AK12" s="6">
        <f t="shared" ca="1" si="0"/>
        <v>55</v>
      </c>
      <c r="AL12" s="6">
        <f t="shared" ca="1" si="1"/>
        <v>4400</v>
      </c>
      <c r="AM12" s="8">
        <f t="shared" ca="1" si="2"/>
        <v>0.24961844179533688</v>
      </c>
      <c r="AN12" s="7">
        <f t="shared" ca="1" si="3"/>
        <v>8</v>
      </c>
      <c r="AO12" s="7">
        <f t="shared" ca="1" si="4"/>
        <v>1200</v>
      </c>
      <c r="AP12" s="7"/>
      <c r="AQ12" s="7">
        <f t="shared" ca="1" si="5"/>
        <v>1</v>
      </c>
      <c r="AR12" s="7">
        <f t="shared" ca="1" si="6"/>
        <v>400</v>
      </c>
      <c r="AS12" s="7"/>
      <c r="AT12" s="6">
        <f t="shared" ca="1" si="7"/>
        <v>6000</v>
      </c>
    </row>
    <row r="13" spans="2:46" x14ac:dyDescent="0.2">
      <c r="C13" s="17">
        <v>0.25</v>
      </c>
      <c r="D13" s="16">
        <f ca="1">_xlfn.PERCENTILE.EXC(DemandA,0.25)</f>
        <v>45</v>
      </c>
      <c r="E13" s="7"/>
      <c r="F13" s="17">
        <v>0.25</v>
      </c>
      <c r="G13" s="16">
        <f ca="1">_xlfn.PERCENTILE.EXC(DemandB,0.25)</f>
        <v>8</v>
      </c>
      <c r="H13" s="7"/>
      <c r="I13" s="17">
        <v>0.25</v>
      </c>
      <c r="J13" s="16">
        <f ca="1">_xlfn.PERCENTILE.EXC(DemandC,0.25)</f>
        <v>1</v>
      </c>
      <c r="K13" s="7"/>
      <c r="L13" s="17">
        <v>0.25</v>
      </c>
      <c r="M13" s="16">
        <f ca="1">_xlfn.PERCENTILE.EXC(Revenue,0.25)</f>
        <v>6305</v>
      </c>
      <c r="O13" s="15">
        <v>80</v>
      </c>
      <c r="P13" s="23">
        <v>89</v>
      </c>
      <c r="Q13" s="20">
        <f ca="1"/>
        <v>0</v>
      </c>
      <c r="R13" s="7"/>
      <c r="S13" s="7"/>
      <c r="T13" s="15">
        <v>35</v>
      </c>
      <c r="U13" s="23">
        <v>39</v>
      </c>
      <c r="V13" s="20">
        <f ca="1"/>
        <v>4</v>
      </c>
      <c r="W13" s="7"/>
      <c r="X13" s="7"/>
      <c r="Y13" s="15">
        <v>21</v>
      </c>
      <c r="Z13" s="23">
        <v>23</v>
      </c>
      <c r="AA13" s="20">
        <f ca="1"/>
        <v>0</v>
      </c>
      <c r="AD13" s="24">
        <v>9000</v>
      </c>
      <c r="AE13" s="25">
        <v>10999</v>
      </c>
      <c r="AF13" s="20">
        <f ca="1"/>
        <v>8</v>
      </c>
      <c r="AJ13" s="6">
        <v>10</v>
      </c>
      <c r="AK13" s="6">
        <f t="shared" ca="1" si="0"/>
        <v>51</v>
      </c>
      <c r="AL13" s="6">
        <f t="shared" ca="1" si="1"/>
        <v>4080</v>
      </c>
      <c r="AM13" s="8">
        <f t="shared" ca="1" si="2"/>
        <v>0.87838700838387962</v>
      </c>
      <c r="AN13" s="7">
        <f t="shared" ca="1" si="3"/>
        <v>27</v>
      </c>
      <c r="AO13" s="7">
        <f t="shared" ca="1" si="4"/>
        <v>4050</v>
      </c>
      <c r="AP13" s="7"/>
      <c r="AQ13" s="7">
        <f t="shared" ca="1" si="5"/>
        <v>4</v>
      </c>
      <c r="AR13" s="7">
        <f t="shared" ca="1" si="6"/>
        <v>1600</v>
      </c>
      <c r="AS13" s="7"/>
      <c r="AT13" s="6">
        <f t="shared" ca="1" si="7"/>
        <v>9730</v>
      </c>
    </row>
    <row r="14" spans="2:46" x14ac:dyDescent="0.2">
      <c r="C14" s="17">
        <v>0.5</v>
      </c>
      <c r="D14" s="16">
        <f ca="1">_xlfn.PERCENTILE.EXC(DemandA,0.5)</f>
        <v>51</v>
      </c>
      <c r="E14" s="7"/>
      <c r="F14" s="17">
        <v>0.5</v>
      </c>
      <c r="G14" s="16">
        <f ca="1">_xlfn.PERCENTILE.EXC(DemandB,0.5)</f>
        <v>14.5</v>
      </c>
      <c r="H14" s="7"/>
      <c r="I14" s="17">
        <v>0.5</v>
      </c>
      <c r="J14" s="16">
        <f ca="1">_xlfn.PERCENTILE.EXC(DemandC,0.5)</f>
        <v>2</v>
      </c>
      <c r="K14" s="7"/>
      <c r="L14" s="17">
        <v>0.5</v>
      </c>
      <c r="M14" s="16">
        <f ca="1">_xlfn.PERCENTILE.EXC(Revenue,0.5)</f>
        <v>7125</v>
      </c>
      <c r="O14" s="15"/>
      <c r="P14" s="23"/>
      <c r="Q14" s="20"/>
      <c r="R14" s="7"/>
      <c r="S14" s="7"/>
      <c r="T14" s="15">
        <v>40</v>
      </c>
      <c r="U14" s="23">
        <v>44</v>
      </c>
      <c r="V14" s="20">
        <f ca="1"/>
        <v>0</v>
      </c>
      <c r="W14" s="7"/>
      <c r="X14" s="7"/>
      <c r="Y14" s="15"/>
      <c r="Z14" s="23"/>
      <c r="AA14" s="20"/>
      <c r="AD14" s="24">
        <v>10000</v>
      </c>
      <c r="AE14" s="25">
        <v>11999</v>
      </c>
      <c r="AF14" s="20">
        <f ca="1"/>
        <v>7</v>
      </c>
      <c r="AJ14" s="6">
        <v>11</v>
      </c>
      <c r="AK14" s="6">
        <f t="shared" ca="1" si="0"/>
        <v>60</v>
      </c>
      <c r="AL14" s="6">
        <f t="shared" ca="1" si="1"/>
        <v>4800</v>
      </c>
      <c r="AM14" s="8">
        <f t="shared" ca="1" si="2"/>
        <v>0.56146931891064755</v>
      </c>
      <c r="AN14" s="7">
        <f t="shared" ca="1" si="3"/>
        <v>15</v>
      </c>
      <c r="AO14" s="7">
        <f t="shared" ca="1" si="4"/>
        <v>2250</v>
      </c>
      <c r="AP14" s="7"/>
      <c r="AQ14" s="7">
        <f t="shared" ca="1" si="5"/>
        <v>1</v>
      </c>
      <c r="AR14" s="7">
        <f t="shared" ca="1" si="6"/>
        <v>400</v>
      </c>
      <c r="AS14" s="7"/>
      <c r="AT14" s="6">
        <f t="shared" ca="1" si="7"/>
        <v>7450</v>
      </c>
    </row>
    <row r="15" spans="2:46" x14ac:dyDescent="0.2">
      <c r="C15" s="17">
        <v>0.75</v>
      </c>
      <c r="D15" s="16">
        <f ca="1">_xlfn.PERCENTILE.EXC(DemandA,0.75)</f>
        <v>56</v>
      </c>
      <c r="E15" s="7"/>
      <c r="F15" s="17">
        <v>0.75</v>
      </c>
      <c r="G15" s="16">
        <f ca="1">_xlfn.PERCENTILE.EXC(DemandB,0.75)</f>
        <v>23</v>
      </c>
      <c r="H15" s="7"/>
      <c r="I15" s="17">
        <v>0.75</v>
      </c>
      <c r="J15" s="16">
        <f ca="1">_xlfn.PERCENTILE.EXC(DemandC,0.75)</f>
        <v>4</v>
      </c>
      <c r="K15" s="7"/>
      <c r="L15" s="17">
        <v>0.75</v>
      </c>
      <c r="M15" s="16">
        <f ca="1">_xlfn.PERCENTILE.EXC(Revenue,0.75)</f>
        <v>8492.5</v>
      </c>
      <c r="O15" s="18"/>
      <c r="P15" s="26" t="s">
        <v>16</v>
      </c>
      <c r="Q15" s="27">
        <f ca="1">SUM(Q6:Q13)</f>
        <v>100</v>
      </c>
      <c r="R15" s="7"/>
      <c r="S15" s="7"/>
      <c r="T15" s="18"/>
      <c r="U15" s="26" t="s">
        <v>16</v>
      </c>
      <c r="V15" s="27">
        <f ca="1">SUM(V6:V14)</f>
        <v>100</v>
      </c>
      <c r="W15" s="7"/>
      <c r="X15" s="7"/>
      <c r="Y15" s="18"/>
      <c r="Z15" s="26" t="s">
        <v>16</v>
      </c>
      <c r="AA15" s="27">
        <f ca="1">SUM(AA6:AA13)</f>
        <v>100</v>
      </c>
      <c r="AD15" s="24">
        <v>11000</v>
      </c>
      <c r="AE15" s="25">
        <v>12999</v>
      </c>
      <c r="AF15" s="36">
        <f ca="1"/>
        <v>0</v>
      </c>
      <c r="AJ15" s="6">
        <v>12</v>
      </c>
      <c r="AK15" s="6">
        <f t="shared" ca="1" si="0"/>
        <v>55</v>
      </c>
      <c r="AL15" s="6">
        <f t="shared" ca="1" si="1"/>
        <v>4400</v>
      </c>
      <c r="AM15" s="8">
        <f t="shared" ca="1" si="2"/>
        <v>0.42394796809722091</v>
      </c>
      <c r="AN15" s="7">
        <f t="shared" ca="1" si="3"/>
        <v>12</v>
      </c>
      <c r="AO15" s="7">
        <f t="shared" ca="1" si="4"/>
        <v>1800</v>
      </c>
      <c r="AP15" s="7"/>
      <c r="AQ15" s="7">
        <f t="shared" ca="1" si="5"/>
        <v>2</v>
      </c>
      <c r="AR15" s="7">
        <f t="shared" ca="1" si="6"/>
        <v>800</v>
      </c>
      <c r="AS15" s="7"/>
      <c r="AT15" s="6">
        <f t="shared" ca="1" si="7"/>
        <v>7000</v>
      </c>
    </row>
    <row r="16" spans="2:46" x14ac:dyDescent="0.2">
      <c r="C16" s="17">
        <v>0.95</v>
      </c>
      <c r="D16" s="16">
        <f ca="1">_xlfn.PERCENTILE.EXC(DemandA,0.95)</f>
        <v>65.899999999999977</v>
      </c>
      <c r="E16" s="7"/>
      <c r="F16" s="17">
        <v>0.95</v>
      </c>
      <c r="G16" s="16">
        <f ca="1">_xlfn.PERCENTILE.EXC(DemandB,0.95)</f>
        <v>33.949999999999989</v>
      </c>
      <c r="H16" s="7"/>
      <c r="I16" s="17">
        <v>0.95</v>
      </c>
      <c r="J16" s="16">
        <f ca="1">_xlfn.PERCENTILE.EXC(DemandC,0.95)</f>
        <v>8.9499999999999886</v>
      </c>
      <c r="K16" s="7"/>
      <c r="L16" s="17">
        <v>0.95</v>
      </c>
      <c r="M16" s="16">
        <f ca="1">_xlfn.PERCENTILE.EXC(Revenue,0.95)</f>
        <v>11428</v>
      </c>
      <c r="AD16" s="24">
        <v>12000</v>
      </c>
      <c r="AE16" s="25">
        <v>13999</v>
      </c>
      <c r="AF16" s="36">
        <f ca="1"/>
        <v>0</v>
      </c>
      <c r="AJ16" s="6">
        <v>13</v>
      </c>
      <c r="AK16" s="6">
        <f t="shared" ca="1" si="0"/>
        <v>47</v>
      </c>
      <c r="AL16" s="6">
        <f t="shared" ca="1" si="1"/>
        <v>3760</v>
      </c>
      <c r="AM16" s="8">
        <f t="shared" ca="1" si="2"/>
        <v>0.22580780309885862</v>
      </c>
      <c r="AN16" s="7">
        <f t="shared" ca="1" si="3"/>
        <v>7</v>
      </c>
      <c r="AO16" s="7">
        <f t="shared" ca="1" si="4"/>
        <v>1050</v>
      </c>
      <c r="AP16" s="7"/>
      <c r="AQ16" s="7">
        <f t="shared" ca="1" si="5"/>
        <v>1</v>
      </c>
      <c r="AR16" s="7">
        <f t="shared" ca="1" si="6"/>
        <v>400</v>
      </c>
      <c r="AS16" s="7"/>
      <c r="AT16" s="6">
        <f t="shared" ca="1" si="7"/>
        <v>5210</v>
      </c>
    </row>
    <row r="17" spans="3:46" x14ac:dyDescent="0.2">
      <c r="C17" s="18" t="s">
        <v>8</v>
      </c>
      <c r="D17" s="19">
        <f ca="1">MAX(DemandA)</f>
        <v>76</v>
      </c>
      <c r="E17" s="7"/>
      <c r="F17" s="18" t="s">
        <v>8</v>
      </c>
      <c r="G17" s="19">
        <f ca="1">MAX(DemandB)</f>
        <v>36</v>
      </c>
      <c r="H17" s="7"/>
      <c r="I17" s="18" t="s">
        <v>8</v>
      </c>
      <c r="J17" s="19">
        <f ca="1">MAX(DemandC)</f>
        <v>12</v>
      </c>
      <c r="K17" s="7"/>
      <c r="L17" s="18" t="s">
        <v>8</v>
      </c>
      <c r="M17" s="19">
        <f ca="1">MAX(Revenue)</f>
        <v>11970</v>
      </c>
      <c r="AD17" s="24">
        <v>13000</v>
      </c>
      <c r="AE17" s="25">
        <v>14999</v>
      </c>
      <c r="AF17" s="36">
        <f ca="1"/>
        <v>0</v>
      </c>
      <c r="AJ17" s="6">
        <v>14</v>
      </c>
      <c r="AK17" s="6">
        <f t="shared" ca="1" si="0"/>
        <v>76</v>
      </c>
      <c r="AL17" s="6">
        <f t="shared" ca="1" si="1"/>
        <v>6080</v>
      </c>
      <c r="AM17" s="8">
        <f t="shared" ca="1" si="2"/>
        <v>0.69841896678327331</v>
      </c>
      <c r="AN17" s="7">
        <f t="shared" ca="1" si="3"/>
        <v>19</v>
      </c>
      <c r="AO17" s="7">
        <f t="shared" ca="1" si="4"/>
        <v>2850</v>
      </c>
      <c r="AP17" s="7"/>
      <c r="AQ17" s="7">
        <f t="shared" ca="1" si="5"/>
        <v>3</v>
      </c>
      <c r="AR17" s="7">
        <f t="shared" ca="1" si="6"/>
        <v>1200</v>
      </c>
      <c r="AS17" s="7"/>
      <c r="AT17" s="6">
        <f t="shared" ca="1" si="7"/>
        <v>10130</v>
      </c>
    </row>
    <row r="18" spans="3:46" x14ac:dyDescent="0.2">
      <c r="C18" s="7"/>
      <c r="D18" s="7"/>
      <c r="E18" s="7"/>
      <c r="F18" s="7"/>
      <c r="G18" s="7"/>
      <c r="H18" s="7"/>
      <c r="I18" s="7"/>
      <c r="J18" s="7"/>
      <c r="K18" s="7"/>
      <c r="L18" s="6"/>
      <c r="M18" s="7"/>
      <c r="AD18" s="24">
        <v>14000</v>
      </c>
      <c r="AE18" s="25">
        <v>15999</v>
      </c>
      <c r="AF18" s="36">
        <f ca="1"/>
        <v>0</v>
      </c>
      <c r="AJ18" s="6">
        <v>15</v>
      </c>
      <c r="AK18" s="6">
        <f t="shared" ca="1" si="0"/>
        <v>56</v>
      </c>
      <c r="AL18" s="6">
        <f t="shared" ca="1" si="1"/>
        <v>4480</v>
      </c>
      <c r="AM18" s="8">
        <f t="shared" ca="1" si="2"/>
        <v>0.50334816280948624</v>
      </c>
      <c r="AN18" s="7">
        <f t="shared" ca="1" si="3"/>
        <v>14</v>
      </c>
      <c r="AO18" s="7">
        <f t="shared" ca="1" si="4"/>
        <v>2100</v>
      </c>
      <c r="AP18" s="7"/>
      <c r="AQ18" s="7">
        <f t="shared" ca="1" si="5"/>
        <v>0</v>
      </c>
      <c r="AR18" s="7">
        <f t="shared" ca="1" si="6"/>
        <v>0</v>
      </c>
      <c r="AS18" s="7"/>
      <c r="AT18" s="6">
        <f t="shared" ca="1" si="7"/>
        <v>6580</v>
      </c>
    </row>
    <row r="19" spans="3:46" x14ac:dyDescent="0.2">
      <c r="C19" s="57" t="s">
        <v>24</v>
      </c>
      <c r="D19" s="58"/>
      <c r="E19" s="7"/>
      <c r="F19" s="57" t="s">
        <v>24</v>
      </c>
      <c r="G19" s="58"/>
      <c r="H19" s="7"/>
      <c r="I19" s="57" t="s">
        <v>24</v>
      </c>
      <c r="J19" s="58"/>
      <c r="K19" s="7"/>
      <c r="L19" s="57" t="s">
        <v>24</v>
      </c>
      <c r="M19" s="58"/>
      <c r="AD19" s="37"/>
      <c r="AE19" s="38"/>
      <c r="AF19" s="39"/>
      <c r="AJ19" s="6">
        <v>16</v>
      </c>
      <c r="AK19" s="6">
        <f t="shared" ca="1" si="0"/>
        <v>43</v>
      </c>
      <c r="AL19" s="6">
        <f t="shared" ca="1" si="1"/>
        <v>3440</v>
      </c>
      <c r="AM19" s="8">
        <f t="shared" ca="1" si="2"/>
        <v>0.62322933856787033</v>
      </c>
      <c r="AN19" s="7">
        <f t="shared" ca="1" si="3"/>
        <v>17</v>
      </c>
      <c r="AO19" s="7">
        <f t="shared" ca="1" si="4"/>
        <v>2550</v>
      </c>
      <c r="AP19" s="7"/>
      <c r="AQ19" s="7">
        <f t="shared" ca="1" si="5"/>
        <v>2</v>
      </c>
      <c r="AR19" s="7">
        <f t="shared" ca="1" si="6"/>
        <v>800</v>
      </c>
      <c r="AS19" s="7"/>
      <c r="AT19" s="6">
        <f t="shared" ca="1" si="7"/>
        <v>6790</v>
      </c>
    </row>
    <row r="20" spans="3:46" x14ac:dyDescent="0.2">
      <c r="C20" s="15" t="s">
        <v>22</v>
      </c>
      <c r="D20" s="20" t="s">
        <v>23</v>
      </c>
      <c r="E20" s="7"/>
      <c r="F20" s="15" t="s">
        <v>22</v>
      </c>
      <c r="G20" s="20" t="s">
        <v>23</v>
      </c>
      <c r="H20" s="7"/>
      <c r="I20" s="15" t="s">
        <v>22</v>
      </c>
      <c r="J20" s="20" t="s">
        <v>23</v>
      </c>
      <c r="K20" s="7"/>
      <c r="L20" s="15" t="s">
        <v>22</v>
      </c>
      <c r="M20" s="20" t="s">
        <v>23</v>
      </c>
      <c r="AD20" s="40"/>
      <c r="AE20" s="41" t="s">
        <v>16</v>
      </c>
      <c r="AF20" s="42">
        <f ca="1">SUM(AF5:AF18)</f>
        <v>100</v>
      </c>
      <c r="AJ20" s="6">
        <v>17</v>
      </c>
      <c r="AK20" s="6">
        <f t="shared" ca="1" si="0"/>
        <v>36</v>
      </c>
      <c r="AL20" s="6">
        <f t="shared" ca="1" si="1"/>
        <v>2880</v>
      </c>
      <c r="AM20" s="8">
        <f t="shared" ca="1" si="2"/>
        <v>0.85055272819889549</v>
      </c>
      <c r="AN20" s="7">
        <f t="shared" ca="1" si="3"/>
        <v>26</v>
      </c>
      <c r="AO20" s="7">
        <f t="shared" ca="1" si="4"/>
        <v>3900</v>
      </c>
      <c r="AP20" s="7"/>
      <c r="AQ20" s="7">
        <f t="shared" ca="1" si="5"/>
        <v>4</v>
      </c>
      <c r="AR20" s="7">
        <f t="shared" ca="1" si="6"/>
        <v>1600</v>
      </c>
      <c r="AS20" s="7"/>
      <c r="AT20" s="6">
        <f t="shared" ca="1" si="7"/>
        <v>8380</v>
      </c>
    </row>
    <row r="21" spans="3:46" x14ac:dyDescent="0.2">
      <c r="C21" s="21">
        <f>MeanA</f>
        <v>50</v>
      </c>
      <c r="D21" s="22">
        <f ca="1">AVERAGE(DemandA)</f>
        <v>50.53</v>
      </c>
      <c r="E21" s="7"/>
      <c r="F21" s="21">
        <f>(XMin+XMax+XMode)/3</f>
        <v>15</v>
      </c>
      <c r="G21" s="22">
        <f ca="1">AVERAGE(DemandB)</f>
        <v>16.100000000000001</v>
      </c>
      <c r="H21" s="7"/>
      <c r="I21" s="21">
        <f>MeanC</f>
        <v>2.5</v>
      </c>
      <c r="J21" s="22">
        <f ca="1">AVERAGE(DemandC)</f>
        <v>2.56</v>
      </c>
      <c r="K21" s="7"/>
      <c r="L21" s="21">
        <f>PriceA*MeanA+PriceB*(XMin+XMax+XMode)/3+PriceC*MeanC</f>
        <v>7250</v>
      </c>
      <c r="M21" s="22">
        <f ca="1">AVERAGE(Revenue)</f>
        <v>7481.4</v>
      </c>
      <c r="AE21" s="5"/>
      <c r="AF21" s="4"/>
      <c r="AJ21" s="6">
        <v>18</v>
      </c>
      <c r="AK21" s="6">
        <f t="shared" ca="1" si="0"/>
        <v>45</v>
      </c>
      <c r="AL21" s="6">
        <f t="shared" ca="1" si="1"/>
        <v>3600</v>
      </c>
      <c r="AM21" s="8">
        <f t="shared" ca="1" si="2"/>
        <v>0.43152927175810851</v>
      </c>
      <c r="AN21" s="7">
        <f t="shared" ca="1" si="3"/>
        <v>12</v>
      </c>
      <c r="AO21" s="7">
        <f t="shared" ca="1" si="4"/>
        <v>1800</v>
      </c>
      <c r="AP21" s="7"/>
      <c r="AQ21" s="7">
        <f t="shared" ca="1" si="5"/>
        <v>0</v>
      </c>
      <c r="AR21" s="7">
        <f t="shared" ca="1" si="6"/>
        <v>0</v>
      </c>
      <c r="AS21" s="7"/>
      <c r="AT21" s="6">
        <f t="shared" ca="1" si="7"/>
        <v>5400</v>
      </c>
    </row>
    <row r="22" spans="3:46" x14ac:dyDescent="0.2">
      <c r="L22" s="2"/>
      <c r="AE22" s="5"/>
      <c r="AF22" s="4"/>
      <c r="AJ22" s="6">
        <v>19</v>
      </c>
      <c r="AK22" s="6">
        <f t="shared" ca="1" si="0"/>
        <v>47</v>
      </c>
      <c r="AL22" s="6">
        <f t="shared" ca="1" si="1"/>
        <v>3760</v>
      </c>
      <c r="AM22" s="8">
        <f t="shared" ca="1" si="2"/>
        <v>0.8594935231235572</v>
      </c>
      <c r="AN22" s="7">
        <f t="shared" ca="1" si="3"/>
        <v>26</v>
      </c>
      <c r="AO22" s="7">
        <f t="shared" ca="1" si="4"/>
        <v>3900</v>
      </c>
      <c r="AP22" s="7"/>
      <c r="AQ22" s="7">
        <f t="shared" ca="1" si="5"/>
        <v>1</v>
      </c>
      <c r="AR22" s="7">
        <f t="shared" ca="1" si="6"/>
        <v>400</v>
      </c>
      <c r="AS22" s="7"/>
      <c r="AT22" s="6">
        <f t="shared" ca="1" si="7"/>
        <v>8060</v>
      </c>
    </row>
    <row r="23" spans="3:46" x14ac:dyDescent="0.2">
      <c r="AE23" s="5"/>
      <c r="AF23" s="4"/>
      <c r="AJ23" s="6">
        <v>20</v>
      </c>
      <c r="AK23" s="6">
        <f t="shared" ca="1" si="0"/>
        <v>45</v>
      </c>
      <c r="AL23" s="6">
        <f t="shared" ca="1" si="1"/>
        <v>3600</v>
      </c>
      <c r="AM23" s="8">
        <f t="shared" ca="1" si="2"/>
        <v>0.7511781622843281</v>
      </c>
      <c r="AN23" s="7">
        <f t="shared" ca="1" si="3"/>
        <v>21</v>
      </c>
      <c r="AO23" s="7">
        <f t="shared" ca="1" si="4"/>
        <v>3150</v>
      </c>
      <c r="AP23" s="7"/>
      <c r="AQ23" s="7">
        <f t="shared" ca="1" si="5"/>
        <v>0</v>
      </c>
      <c r="AR23" s="7">
        <f t="shared" ca="1" si="6"/>
        <v>0</v>
      </c>
      <c r="AS23" s="7"/>
      <c r="AT23" s="6">
        <f t="shared" ca="1" si="7"/>
        <v>6750</v>
      </c>
    </row>
    <row r="24" spans="3:46" x14ac:dyDescent="0.2">
      <c r="AE24" s="5"/>
      <c r="AF24" s="4"/>
      <c r="AJ24" s="6">
        <v>21</v>
      </c>
      <c r="AK24" s="6">
        <f t="shared" ca="1" si="0"/>
        <v>53</v>
      </c>
      <c r="AL24" s="6">
        <f t="shared" ca="1" si="1"/>
        <v>4240</v>
      </c>
      <c r="AM24" s="8">
        <f t="shared" ca="1" si="2"/>
        <v>0.88121816139565601</v>
      </c>
      <c r="AN24" s="7">
        <f t="shared" ca="1" si="3"/>
        <v>27</v>
      </c>
      <c r="AO24" s="7">
        <f t="shared" ca="1" si="4"/>
        <v>4050</v>
      </c>
      <c r="AP24" s="7"/>
      <c r="AQ24" s="7">
        <f t="shared" ca="1" si="5"/>
        <v>3</v>
      </c>
      <c r="AR24" s="7">
        <f t="shared" ca="1" si="6"/>
        <v>1200</v>
      </c>
      <c r="AS24" s="7"/>
      <c r="AT24" s="6">
        <f t="shared" ca="1" si="7"/>
        <v>9490</v>
      </c>
    </row>
    <row r="25" spans="3:46" x14ac:dyDescent="0.2">
      <c r="AE25" s="5"/>
      <c r="AF25" s="4"/>
      <c r="AJ25" s="6">
        <v>22</v>
      </c>
      <c r="AK25" s="6">
        <f t="shared" ca="1" si="0"/>
        <v>55</v>
      </c>
      <c r="AL25" s="6">
        <f t="shared" ca="1" si="1"/>
        <v>4400</v>
      </c>
      <c r="AM25" s="8">
        <f t="shared" ca="1" si="2"/>
        <v>0.48231461994666192</v>
      </c>
      <c r="AN25" s="7">
        <f t="shared" ca="1" si="3"/>
        <v>13</v>
      </c>
      <c r="AO25" s="7">
        <f t="shared" ca="1" si="4"/>
        <v>1950</v>
      </c>
      <c r="AP25" s="7"/>
      <c r="AQ25" s="7">
        <f t="shared" ca="1" si="5"/>
        <v>0</v>
      </c>
      <c r="AR25" s="7">
        <f t="shared" ca="1" si="6"/>
        <v>0</v>
      </c>
      <c r="AS25" s="7"/>
      <c r="AT25" s="6">
        <f t="shared" ca="1" si="7"/>
        <v>6350</v>
      </c>
    </row>
    <row r="26" spans="3:46" x14ac:dyDescent="0.2">
      <c r="AE26" s="5"/>
      <c r="AF26" s="4"/>
      <c r="AJ26" s="6">
        <v>23</v>
      </c>
      <c r="AK26" s="6">
        <f t="shared" ca="1" si="0"/>
        <v>52</v>
      </c>
      <c r="AL26" s="6">
        <f t="shared" ca="1" si="1"/>
        <v>4160</v>
      </c>
      <c r="AM26" s="8">
        <f t="shared" ca="1" si="2"/>
        <v>0.54980556158418614</v>
      </c>
      <c r="AN26" s="7">
        <f t="shared" ca="1" si="3"/>
        <v>15</v>
      </c>
      <c r="AO26" s="7">
        <f t="shared" ca="1" si="4"/>
        <v>2250</v>
      </c>
      <c r="AP26" s="7"/>
      <c r="AQ26" s="7">
        <f t="shared" ca="1" si="5"/>
        <v>1</v>
      </c>
      <c r="AR26" s="7">
        <f t="shared" ca="1" si="6"/>
        <v>400</v>
      </c>
      <c r="AS26" s="7"/>
      <c r="AT26" s="6">
        <f t="shared" ca="1" si="7"/>
        <v>6810</v>
      </c>
    </row>
    <row r="27" spans="3:46" x14ac:dyDescent="0.2">
      <c r="AE27" s="2"/>
      <c r="AF27" s="4"/>
      <c r="AJ27" s="6">
        <v>24</v>
      </c>
      <c r="AK27" s="6">
        <f t="shared" ca="1" si="0"/>
        <v>51</v>
      </c>
      <c r="AL27" s="6">
        <f t="shared" ca="1" si="1"/>
        <v>4080</v>
      </c>
      <c r="AM27" s="8">
        <f t="shared" ca="1" si="2"/>
        <v>7.0588622261221978E-2</v>
      </c>
      <c r="AN27" s="7">
        <f t="shared" ca="1" si="3"/>
        <v>4</v>
      </c>
      <c r="AO27" s="7">
        <f t="shared" ca="1" si="4"/>
        <v>600</v>
      </c>
      <c r="AP27" s="7"/>
      <c r="AQ27" s="7">
        <f t="shared" ca="1" si="5"/>
        <v>0</v>
      </c>
      <c r="AR27" s="7">
        <f t="shared" ca="1" si="6"/>
        <v>0</v>
      </c>
      <c r="AS27" s="7"/>
      <c r="AT27" s="6">
        <f t="shared" ca="1" si="7"/>
        <v>4680</v>
      </c>
    </row>
    <row r="28" spans="3:46" x14ac:dyDescent="0.2">
      <c r="AJ28" s="6">
        <v>25</v>
      </c>
      <c r="AK28" s="6">
        <f t="shared" ca="1" si="0"/>
        <v>46</v>
      </c>
      <c r="AL28" s="6">
        <f t="shared" ca="1" si="1"/>
        <v>3680</v>
      </c>
      <c r="AM28" s="8">
        <f t="shared" ca="1" si="2"/>
        <v>0.72865333200379145</v>
      </c>
      <c r="AN28" s="7">
        <f t="shared" ca="1" si="3"/>
        <v>21</v>
      </c>
      <c r="AO28" s="7">
        <f t="shared" ca="1" si="4"/>
        <v>3150</v>
      </c>
      <c r="AP28" s="7"/>
      <c r="AQ28" s="7">
        <f t="shared" ca="1" si="5"/>
        <v>5</v>
      </c>
      <c r="AR28" s="7">
        <f t="shared" ca="1" si="6"/>
        <v>2000</v>
      </c>
      <c r="AS28" s="7"/>
      <c r="AT28" s="6">
        <f t="shared" ca="1" si="7"/>
        <v>8830</v>
      </c>
    </row>
    <row r="29" spans="3:46" x14ac:dyDescent="0.2">
      <c r="AJ29" s="6">
        <v>26</v>
      </c>
      <c r="AK29" s="6">
        <f t="shared" ca="1" si="0"/>
        <v>63</v>
      </c>
      <c r="AL29" s="6">
        <f t="shared" ca="1" si="1"/>
        <v>5040</v>
      </c>
      <c r="AM29" s="8">
        <f t="shared" ca="1" si="2"/>
        <v>0.50864713746307511</v>
      </c>
      <c r="AN29" s="7">
        <f t="shared" ca="1" si="3"/>
        <v>14</v>
      </c>
      <c r="AO29" s="7">
        <f t="shared" ca="1" si="4"/>
        <v>2100</v>
      </c>
      <c r="AP29" s="7"/>
      <c r="AQ29" s="7">
        <f t="shared" ca="1" si="5"/>
        <v>0</v>
      </c>
      <c r="AR29" s="7">
        <f t="shared" ca="1" si="6"/>
        <v>0</v>
      </c>
      <c r="AS29" s="7"/>
      <c r="AT29" s="6">
        <f t="shared" ca="1" si="7"/>
        <v>7140</v>
      </c>
    </row>
    <row r="30" spans="3:46" x14ac:dyDescent="0.2">
      <c r="AJ30" s="6">
        <v>27</v>
      </c>
      <c r="AK30" s="6">
        <f t="shared" ca="1" si="0"/>
        <v>63</v>
      </c>
      <c r="AL30" s="6">
        <f t="shared" ca="1" si="1"/>
        <v>5040</v>
      </c>
      <c r="AM30" s="8">
        <f t="shared" ca="1" si="2"/>
        <v>1.2861669578868695E-2</v>
      </c>
      <c r="AN30" s="7">
        <f t="shared" ca="1" si="3"/>
        <v>2</v>
      </c>
      <c r="AO30" s="7">
        <f t="shared" ca="1" si="4"/>
        <v>300</v>
      </c>
      <c r="AP30" s="7"/>
      <c r="AQ30" s="7">
        <f t="shared" ca="1" si="5"/>
        <v>0</v>
      </c>
      <c r="AR30" s="7">
        <f t="shared" ca="1" si="6"/>
        <v>0</v>
      </c>
      <c r="AS30" s="7"/>
      <c r="AT30" s="6">
        <f t="shared" ca="1" si="7"/>
        <v>5340</v>
      </c>
    </row>
    <row r="31" spans="3:46" x14ac:dyDescent="0.2">
      <c r="AJ31" s="6">
        <v>28</v>
      </c>
      <c r="AK31" s="6">
        <f t="shared" ca="1" si="0"/>
        <v>56</v>
      </c>
      <c r="AL31" s="6">
        <f t="shared" ca="1" si="1"/>
        <v>4480</v>
      </c>
      <c r="AM31" s="8">
        <f t="shared" ca="1" si="2"/>
        <v>0.78863989480969798</v>
      </c>
      <c r="AN31" s="7">
        <f t="shared" ca="1" si="3"/>
        <v>23</v>
      </c>
      <c r="AO31" s="7">
        <f t="shared" ca="1" si="4"/>
        <v>3450</v>
      </c>
      <c r="AP31" s="7"/>
      <c r="AQ31" s="7">
        <f t="shared" ca="1" si="5"/>
        <v>1</v>
      </c>
      <c r="AR31" s="7">
        <f t="shared" ca="1" si="6"/>
        <v>400</v>
      </c>
      <c r="AS31" s="7"/>
      <c r="AT31" s="6">
        <f t="shared" ca="1" si="7"/>
        <v>8330</v>
      </c>
    </row>
    <row r="32" spans="3:46" x14ac:dyDescent="0.2">
      <c r="AJ32" s="6">
        <v>29</v>
      </c>
      <c r="AK32" s="6">
        <f t="shared" ca="1" si="0"/>
        <v>47</v>
      </c>
      <c r="AL32" s="6">
        <f t="shared" ca="1" si="1"/>
        <v>3760</v>
      </c>
      <c r="AM32" s="8">
        <f t="shared" ca="1" si="2"/>
        <v>0.98719200080713188</v>
      </c>
      <c r="AN32" s="7">
        <f t="shared" ca="1" si="3"/>
        <v>36</v>
      </c>
      <c r="AO32" s="7">
        <f t="shared" ca="1" si="4"/>
        <v>5400</v>
      </c>
      <c r="AP32" s="7"/>
      <c r="AQ32" s="7">
        <f t="shared" ca="1" si="5"/>
        <v>3</v>
      </c>
      <c r="AR32" s="7">
        <f t="shared" ca="1" si="6"/>
        <v>1200</v>
      </c>
      <c r="AS32" s="7"/>
      <c r="AT32" s="6">
        <f t="shared" ca="1" si="7"/>
        <v>10360</v>
      </c>
    </row>
    <row r="33" spans="36:46" x14ac:dyDescent="0.2">
      <c r="AJ33" s="6">
        <v>30</v>
      </c>
      <c r="AK33" s="6">
        <f t="shared" ca="1" si="0"/>
        <v>69</v>
      </c>
      <c r="AL33" s="6">
        <f t="shared" ca="1" si="1"/>
        <v>5520</v>
      </c>
      <c r="AM33" s="8">
        <f t="shared" ca="1" si="2"/>
        <v>0.87565308492188831</v>
      </c>
      <c r="AN33" s="7">
        <f t="shared" ca="1" si="3"/>
        <v>27</v>
      </c>
      <c r="AO33" s="7">
        <f t="shared" ca="1" si="4"/>
        <v>4050</v>
      </c>
      <c r="AP33" s="7"/>
      <c r="AQ33" s="7">
        <f t="shared" ca="1" si="5"/>
        <v>2</v>
      </c>
      <c r="AR33" s="7">
        <f t="shared" ca="1" si="6"/>
        <v>800</v>
      </c>
      <c r="AS33" s="7"/>
      <c r="AT33" s="6">
        <f t="shared" ca="1" si="7"/>
        <v>10370</v>
      </c>
    </row>
    <row r="34" spans="36:46" x14ac:dyDescent="0.2">
      <c r="AJ34" s="6">
        <v>31</v>
      </c>
      <c r="AK34" s="6">
        <f t="shared" ca="1" si="0"/>
        <v>63</v>
      </c>
      <c r="AL34" s="6">
        <f t="shared" ca="1" si="1"/>
        <v>5040</v>
      </c>
      <c r="AM34" s="8">
        <f t="shared" ca="1" si="2"/>
        <v>0.98991895313769451</v>
      </c>
      <c r="AN34" s="7">
        <f t="shared" ca="1" si="3"/>
        <v>36</v>
      </c>
      <c r="AO34" s="7">
        <f t="shared" ca="1" si="4"/>
        <v>5400</v>
      </c>
      <c r="AP34" s="7"/>
      <c r="AQ34" s="7">
        <f t="shared" ca="1" si="5"/>
        <v>2</v>
      </c>
      <c r="AR34" s="7">
        <f t="shared" ca="1" si="6"/>
        <v>800</v>
      </c>
      <c r="AS34" s="7"/>
      <c r="AT34" s="6">
        <f t="shared" ca="1" si="7"/>
        <v>11240</v>
      </c>
    </row>
    <row r="35" spans="36:46" x14ac:dyDescent="0.2">
      <c r="AJ35" s="6">
        <v>32</v>
      </c>
      <c r="AK35" s="6">
        <f t="shared" ca="1" si="0"/>
        <v>64</v>
      </c>
      <c r="AL35" s="6">
        <f t="shared" ca="1" si="1"/>
        <v>5120</v>
      </c>
      <c r="AM35" s="8">
        <f t="shared" ca="1" si="2"/>
        <v>0.8862188849941065</v>
      </c>
      <c r="AN35" s="7">
        <f t="shared" ca="1" si="3"/>
        <v>27</v>
      </c>
      <c r="AO35" s="7">
        <f t="shared" ca="1" si="4"/>
        <v>4050</v>
      </c>
      <c r="AP35" s="7"/>
      <c r="AQ35" s="7">
        <f t="shared" ca="1" si="5"/>
        <v>7</v>
      </c>
      <c r="AR35" s="7">
        <f t="shared" ca="1" si="6"/>
        <v>2800</v>
      </c>
      <c r="AS35" s="7"/>
      <c r="AT35" s="6">
        <f t="shared" ca="1" si="7"/>
        <v>11970</v>
      </c>
    </row>
    <row r="36" spans="36:46" x14ac:dyDescent="0.2">
      <c r="AJ36" s="6">
        <v>33</v>
      </c>
      <c r="AK36" s="6">
        <f t="shared" ref="AK36:AK67" ca="1" si="8">ROUND(_xlfn.NORM.INV(RAND(),MeanA,StDevA),0)</f>
        <v>60</v>
      </c>
      <c r="AL36" s="6">
        <f t="shared" ca="1" si="1"/>
        <v>4800</v>
      </c>
      <c r="AM36" s="8">
        <f t="shared" ca="1" si="2"/>
        <v>0.33341178692433504</v>
      </c>
      <c r="AN36" s="7">
        <f t="shared" ca="1" si="3"/>
        <v>9</v>
      </c>
      <c r="AO36" s="7">
        <f t="shared" ca="1" si="4"/>
        <v>1350</v>
      </c>
      <c r="AP36" s="7"/>
      <c r="AQ36" s="7">
        <f t="shared" ca="1" si="5"/>
        <v>4</v>
      </c>
      <c r="AR36" s="7">
        <f t="shared" ca="1" si="6"/>
        <v>1600</v>
      </c>
      <c r="AS36" s="7"/>
      <c r="AT36" s="6">
        <f t="shared" ca="1" si="7"/>
        <v>7750</v>
      </c>
    </row>
    <row r="37" spans="36:46" x14ac:dyDescent="0.2">
      <c r="AJ37" s="6">
        <v>34</v>
      </c>
      <c r="AK37" s="6">
        <f t="shared" ca="1" si="8"/>
        <v>50</v>
      </c>
      <c r="AL37" s="6">
        <f t="shared" ca="1" si="1"/>
        <v>4000</v>
      </c>
      <c r="AM37" s="8">
        <f t="shared" ca="1" si="2"/>
        <v>4.9990641893019827E-2</v>
      </c>
      <c r="AN37" s="7">
        <f t="shared" ca="1" si="3"/>
        <v>3</v>
      </c>
      <c r="AO37" s="7">
        <f t="shared" ca="1" si="4"/>
        <v>450</v>
      </c>
      <c r="AP37" s="7"/>
      <c r="AQ37" s="7">
        <f t="shared" ca="1" si="5"/>
        <v>0</v>
      </c>
      <c r="AR37" s="7">
        <f t="shared" ca="1" si="6"/>
        <v>0</v>
      </c>
      <c r="AS37" s="7"/>
      <c r="AT37" s="6">
        <f t="shared" ca="1" si="7"/>
        <v>4450</v>
      </c>
    </row>
    <row r="38" spans="36:46" x14ac:dyDescent="0.2">
      <c r="AJ38" s="6">
        <v>35</v>
      </c>
      <c r="AK38" s="6">
        <f t="shared" ca="1" si="8"/>
        <v>62</v>
      </c>
      <c r="AL38" s="6">
        <f t="shared" ca="1" si="1"/>
        <v>4960</v>
      </c>
      <c r="AM38" s="8">
        <f t="shared" ca="1" si="2"/>
        <v>0.2866603625917703</v>
      </c>
      <c r="AN38" s="7">
        <f t="shared" ca="1" si="3"/>
        <v>8</v>
      </c>
      <c r="AO38" s="7">
        <f t="shared" ca="1" si="4"/>
        <v>1200</v>
      </c>
      <c r="AP38" s="7"/>
      <c r="AQ38" s="7">
        <f t="shared" ca="1" si="5"/>
        <v>1</v>
      </c>
      <c r="AR38" s="7">
        <f t="shared" ca="1" si="6"/>
        <v>400</v>
      </c>
      <c r="AS38" s="7"/>
      <c r="AT38" s="6">
        <f t="shared" ca="1" si="7"/>
        <v>6560</v>
      </c>
    </row>
    <row r="39" spans="36:46" x14ac:dyDescent="0.2">
      <c r="AJ39" s="6">
        <v>36</v>
      </c>
      <c r="AK39" s="6">
        <f t="shared" ca="1" si="8"/>
        <v>31</v>
      </c>
      <c r="AL39" s="6">
        <f t="shared" ca="1" si="1"/>
        <v>2480</v>
      </c>
      <c r="AM39" s="8">
        <f t="shared" ca="1" si="2"/>
        <v>0.78763978501594611</v>
      </c>
      <c r="AN39" s="7">
        <f t="shared" ca="1" si="3"/>
        <v>23</v>
      </c>
      <c r="AO39" s="7">
        <f t="shared" ca="1" si="4"/>
        <v>3450</v>
      </c>
      <c r="AP39" s="7"/>
      <c r="AQ39" s="7">
        <f t="shared" ca="1" si="5"/>
        <v>1</v>
      </c>
      <c r="AR39" s="7">
        <f t="shared" ca="1" si="6"/>
        <v>400</v>
      </c>
      <c r="AS39" s="7"/>
      <c r="AT39" s="6">
        <f t="shared" ca="1" si="7"/>
        <v>6330</v>
      </c>
    </row>
    <row r="40" spans="36:46" x14ac:dyDescent="0.2">
      <c r="AJ40" s="6">
        <v>37</v>
      </c>
      <c r="AK40" s="6">
        <f t="shared" ca="1" si="8"/>
        <v>50</v>
      </c>
      <c r="AL40" s="6">
        <f t="shared" ca="1" si="1"/>
        <v>4000</v>
      </c>
      <c r="AM40" s="8">
        <f t="shared" ca="1" si="2"/>
        <v>0.54353664638901256</v>
      </c>
      <c r="AN40" s="7">
        <f t="shared" ca="1" si="3"/>
        <v>15</v>
      </c>
      <c r="AO40" s="7">
        <f t="shared" ca="1" si="4"/>
        <v>2250</v>
      </c>
      <c r="AP40" s="7"/>
      <c r="AQ40" s="7">
        <f t="shared" ca="1" si="5"/>
        <v>5</v>
      </c>
      <c r="AR40" s="7">
        <f t="shared" ca="1" si="6"/>
        <v>2000</v>
      </c>
      <c r="AS40" s="7"/>
      <c r="AT40" s="6">
        <f t="shared" ca="1" si="7"/>
        <v>8250</v>
      </c>
    </row>
    <row r="41" spans="36:46" x14ac:dyDescent="0.2">
      <c r="AJ41" s="6">
        <v>38</v>
      </c>
      <c r="AK41" s="6">
        <f t="shared" ca="1" si="8"/>
        <v>56</v>
      </c>
      <c r="AL41" s="6">
        <f t="shared" ca="1" si="1"/>
        <v>4480</v>
      </c>
      <c r="AM41" s="8">
        <f t="shared" ca="1" si="2"/>
        <v>0.28924580935362643</v>
      </c>
      <c r="AN41" s="7">
        <f t="shared" ca="1" si="3"/>
        <v>8</v>
      </c>
      <c r="AO41" s="7">
        <f t="shared" ca="1" si="4"/>
        <v>1200</v>
      </c>
      <c r="AP41" s="7"/>
      <c r="AQ41" s="7">
        <f t="shared" ca="1" si="5"/>
        <v>12</v>
      </c>
      <c r="AR41" s="7">
        <f t="shared" ca="1" si="6"/>
        <v>4800</v>
      </c>
      <c r="AS41" s="7"/>
      <c r="AT41" s="6">
        <f t="shared" ca="1" si="7"/>
        <v>10480</v>
      </c>
    </row>
    <row r="42" spans="36:46" x14ac:dyDescent="0.2">
      <c r="AJ42" s="6">
        <v>39</v>
      </c>
      <c r="AK42" s="6">
        <f t="shared" ca="1" si="8"/>
        <v>38</v>
      </c>
      <c r="AL42" s="6">
        <f t="shared" ca="1" si="1"/>
        <v>3040</v>
      </c>
      <c r="AM42" s="8">
        <f t="shared" ca="1" si="2"/>
        <v>0.55353880800283051</v>
      </c>
      <c r="AN42" s="7">
        <f t="shared" ca="1" si="3"/>
        <v>15</v>
      </c>
      <c r="AO42" s="7">
        <f t="shared" ca="1" si="4"/>
        <v>2250</v>
      </c>
      <c r="AP42" s="7"/>
      <c r="AQ42" s="7">
        <f t="shared" ca="1" si="5"/>
        <v>11</v>
      </c>
      <c r="AR42" s="7">
        <f t="shared" ca="1" si="6"/>
        <v>4400</v>
      </c>
      <c r="AS42" s="7"/>
      <c r="AT42" s="6">
        <f t="shared" ca="1" si="7"/>
        <v>9690</v>
      </c>
    </row>
    <row r="43" spans="36:46" x14ac:dyDescent="0.2">
      <c r="AJ43" s="6">
        <v>40</v>
      </c>
      <c r="AK43" s="6">
        <f t="shared" ca="1" si="8"/>
        <v>55</v>
      </c>
      <c r="AL43" s="6">
        <f t="shared" ca="1" si="1"/>
        <v>4400</v>
      </c>
      <c r="AM43" s="8">
        <f t="shared" ca="1" si="2"/>
        <v>0.25327294803229161</v>
      </c>
      <c r="AN43" s="7">
        <f t="shared" ca="1" si="3"/>
        <v>8</v>
      </c>
      <c r="AO43" s="7">
        <f t="shared" ca="1" si="4"/>
        <v>1200</v>
      </c>
      <c r="AP43" s="7"/>
      <c r="AQ43" s="7">
        <f t="shared" ca="1" si="5"/>
        <v>3</v>
      </c>
      <c r="AR43" s="7">
        <f t="shared" ca="1" si="6"/>
        <v>1200</v>
      </c>
      <c r="AS43" s="7"/>
      <c r="AT43" s="6">
        <f t="shared" ca="1" si="7"/>
        <v>6800</v>
      </c>
    </row>
    <row r="44" spans="36:46" x14ac:dyDescent="0.2">
      <c r="AJ44" s="6">
        <v>41</v>
      </c>
      <c r="AK44" s="6">
        <f t="shared" ca="1" si="8"/>
        <v>45</v>
      </c>
      <c r="AL44" s="6">
        <f t="shared" ca="1" si="1"/>
        <v>3600</v>
      </c>
      <c r="AM44" s="8">
        <f t="shared" ca="1" si="2"/>
        <v>0.49203297972496085</v>
      </c>
      <c r="AN44" s="7">
        <f t="shared" ca="1" si="3"/>
        <v>13</v>
      </c>
      <c r="AO44" s="7">
        <f t="shared" ca="1" si="4"/>
        <v>1950</v>
      </c>
      <c r="AP44" s="7"/>
      <c r="AQ44" s="7">
        <f t="shared" ca="1" si="5"/>
        <v>1</v>
      </c>
      <c r="AR44" s="7">
        <f t="shared" ca="1" si="6"/>
        <v>400</v>
      </c>
      <c r="AS44" s="7"/>
      <c r="AT44" s="6">
        <f t="shared" ca="1" si="7"/>
        <v>5950</v>
      </c>
    </row>
    <row r="45" spans="36:46" x14ac:dyDescent="0.2">
      <c r="AJ45" s="6">
        <v>42</v>
      </c>
      <c r="AK45" s="6">
        <f t="shared" ca="1" si="8"/>
        <v>57</v>
      </c>
      <c r="AL45" s="6">
        <f t="shared" ca="1" si="1"/>
        <v>4560</v>
      </c>
      <c r="AM45" s="8">
        <f t="shared" ca="1" si="2"/>
        <v>0.96526392863712307</v>
      </c>
      <c r="AN45" s="7">
        <f t="shared" ca="1" si="3"/>
        <v>33</v>
      </c>
      <c r="AO45" s="7">
        <f t="shared" ca="1" si="4"/>
        <v>4950</v>
      </c>
      <c r="AP45" s="7"/>
      <c r="AQ45" s="7">
        <f t="shared" ca="1" si="5"/>
        <v>2</v>
      </c>
      <c r="AR45" s="7">
        <f t="shared" ca="1" si="6"/>
        <v>800</v>
      </c>
      <c r="AS45" s="7"/>
      <c r="AT45" s="6">
        <f t="shared" ca="1" si="7"/>
        <v>10310</v>
      </c>
    </row>
    <row r="46" spans="36:46" x14ac:dyDescent="0.2">
      <c r="AJ46" s="6">
        <v>43</v>
      </c>
      <c r="AK46" s="6">
        <f t="shared" ca="1" si="8"/>
        <v>36</v>
      </c>
      <c r="AL46" s="6">
        <f t="shared" ca="1" si="1"/>
        <v>2880</v>
      </c>
      <c r="AM46" s="8">
        <f t="shared" ca="1" si="2"/>
        <v>0.33843272382130418</v>
      </c>
      <c r="AN46" s="7">
        <f t="shared" ca="1" si="3"/>
        <v>10</v>
      </c>
      <c r="AO46" s="7">
        <f t="shared" ca="1" si="4"/>
        <v>1500</v>
      </c>
      <c r="AP46" s="7"/>
      <c r="AQ46" s="7">
        <f t="shared" ca="1" si="5"/>
        <v>0</v>
      </c>
      <c r="AR46" s="7">
        <f t="shared" ca="1" si="6"/>
        <v>0</v>
      </c>
      <c r="AS46" s="7"/>
      <c r="AT46" s="6">
        <f t="shared" ca="1" si="7"/>
        <v>4380</v>
      </c>
    </row>
    <row r="47" spans="36:46" x14ac:dyDescent="0.2">
      <c r="AJ47" s="6">
        <v>44</v>
      </c>
      <c r="AK47" s="6">
        <f t="shared" ca="1" si="8"/>
        <v>33</v>
      </c>
      <c r="AL47" s="6">
        <f t="shared" ca="1" si="1"/>
        <v>2640</v>
      </c>
      <c r="AM47" s="8">
        <f t="shared" ca="1" si="2"/>
        <v>0.83369719563890365</v>
      </c>
      <c r="AN47" s="7">
        <f t="shared" ca="1" si="3"/>
        <v>25</v>
      </c>
      <c r="AO47" s="7">
        <f t="shared" ca="1" si="4"/>
        <v>3750</v>
      </c>
      <c r="AP47" s="7"/>
      <c r="AQ47" s="7">
        <f t="shared" ca="1" si="5"/>
        <v>4</v>
      </c>
      <c r="AR47" s="7">
        <f t="shared" ca="1" si="6"/>
        <v>1600</v>
      </c>
      <c r="AS47" s="7"/>
      <c r="AT47" s="6">
        <f t="shared" ca="1" si="7"/>
        <v>7990</v>
      </c>
    </row>
    <row r="48" spans="36:46" x14ac:dyDescent="0.2">
      <c r="AJ48" s="6">
        <v>45</v>
      </c>
      <c r="AK48" s="6">
        <f t="shared" ca="1" si="8"/>
        <v>51</v>
      </c>
      <c r="AL48" s="6">
        <f t="shared" ca="1" si="1"/>
        <v>4080</v>
      </c>
      <c r="AM48" s="8">
        <f t="shared" ca="1" si="2"/>
        <v>0.52499154713767227</v>
      </c>
      <c r="AN48" s="7">
        <f t="shared" ca="1" si="3"/>
        <v>14</v>
      </c>
      <c r="AO48" s="7">
        <f t="shared" ca="1" si="4"/>
        <v>2100</v>
      </c>
      <c r="AP48" s="7"/>
      <c r="AQ48" s="7">
        <f t="shared" ca="1" si="5"/>
        <v>0</v>
      </c>
      <c r="AR48" s="7">
        <f t="shared" ca="1" si="6"/>
        <v>0</v>
      </c>
      <c r="AS48" s="7"/>
      <c r="AT48" s="6">
        <f t="shared" ca="1" si="7"/>
        <v>6180</v>
      </c>
    </row>
    <row r="49" spans="3:46" x14ac:dyDescent="0.2">
      <c r="AJ49" s="6">
        <v>46</v>
      </c>
      <c r="AK49" s="6">
        <f t="shared" ca="1" si="8"/>
        <v>41</v>
      </c>
      <c r="AL49" s="6">
        <f t="shared" ca="1" si="1"/>
        <v>3280</v>
      </c>
      <c r="AM49" s="8">
        <f t="shared" ca="1" si="2"/>
        <v>0.98336911864251975</v>
      </c>
      <c r="AN49" s="7">
        <f t="shared" ca="1" si="3"/>
        <v>35</v>
      </c>
      <c r="AO49" s="7">
        <f t="shared" ca="1" si="4"/>
        <v>5250</v>
      </c>
      <c r="AP49" s="7"/>
      <c r="AQ49" s="7">
        <f t="shared" ca="1" si="5"/>
        <v>0</v>
      </c>
      <c r="AR49" s="7">
        <f t="shared" ca="1" si="6"/>
        <v>0</v>
      </c>
      <c r="AS49" s="7"/>
      <c r="AT49" s="6">
        <f t="shared" ca="1" si="7"/>
        <v>8530</v>
      </c>
    </row>
    <row r="50" spans="3:46" x14ac:dyDescent="0.2">
      <c r="C50" s="1" t="s">
        <v>31</v>
      </c>
      <c r="D50" s="33" t="s">
        <v>33</v>
      </c>
      <c r="E50" s="33"/>
      <c r="F50" s="33"/>
      <c r="AJ50" s="6">
        <v>47</v>
      </c>
      <c r="AK50" s="6">
        <f t="shared" ca="1" si="8"/>
        <v>41</v>
      </c>
      <c r="AL50" s="6">
        <f t="shared" ca="1" si="1"/>
        <v>3280</v>
      </c>
      <c r="AM50" s="8">
        <f t="shared" ca="1" si="2"/>
        <v>0.75389223329223631</v>
      </c>
      <c r="AN50" s="7">
        <f t="shared" ca="1" si="3"/>
        <v>21</v>
      </c>
      <c r="AO50" s="7">
        <f t="shared" ca="1" si="4"/>
        <v>3150</v>
      </c>
      <c r="AP50" s="7"/>
      <c r="AQ50" s="7">
        <f t="shared" ca="1" si="5"/>
        <v>2</v>
      </c>
      <c r="AR50" s="7">
        <f t="shared" ca="1" si="6"/>
        <v>800</v>
      </c>
      <c r="AS50" s="7"/>
      <c r="AT50" s="6">
        <f t="shared" ca="1" si="7"/>
        <v>7230</v>
      </c>
    </row>
    <row r="51" spans="3:46" x14ac:dyDescent="0.2">
      <c r="D51" s="48" t="s">
        <v>32</v>
      </c>
      <c r="E51" s="48"/>
      <c r="F51" s="48"/>
      <c r="AJ51" s="6">
        <v>48</v>
      </c>
      <c r="AK51" s="6">
        <f t="shared" ca="1" si="8"/>
        <v>46</v>
      </c>
      <c r="AL51" s="6">
        <f t="shared" ca="1" si="1"/>
        <v>3680</v>
      </c>
      <c r="AM51" s="8">
        <f t="shared" ca="1" si="2"/>
        <v>0.28579731300143785</v>
      </c>
      <c r="AN51" s="7">
        <f t="shared" ca="1" si="3"/>
        <v>8</v>
      </c>
      <c r="AO51" s="7">
        <f t="shared" ca="1" si="4"/>
        <v>1200</v>
      </c>
      <c r="AP51" s="7"/>
      <c r="AQ51" s="7">
        <f t="shared" ca="1" si="5"/>
        <v>4</v>
      </c>
      <c r="AR51" s="7">
        <f t="shared" ca="1" si="6"/>
        <v>1600</v>
      </c>
      <c r="AS51" s="7"/>
      <c r="AT51" s="6">
        <f t="shared" ca="1" si="7"/>
        <v>6480</v>
      </c>
    </row>
    <row r="52" spans="3:46" x14ac:dyDescent="0.2">
      <c r="AJ52" s="6">
        <v>49</v>
      </c>
      <c r="AK52" s="6">
        <f t="shared" ca="1" si="8"/>
        <v>42</v>
      </c>
      <c r="AL52" s="6">
        <f t="shared" ca="1" si="1"/>
        <v>3360</v>
      </c>
      <c r="AM52" s="8">
        <f t="shared" ca="1" si="2"/>
        <v>8.7586001370872246E-2</v>
      </c>
      <c r="AN52" s="7">
        <f t="shared" ca="1" si="3"/>
        <v>4</v>
      </c>
      <c r="AO52" s="7">
        <f t="shared" ca="1" si="4"/>
        <v>600</v>
      </c>
      <c r="AP52" s="7"/>
      <c r="AQ52" s="7">
        <f t="shared" ca="1" si="5"/>
        <v>1</v>
      </c>
      <c r="AR52" s="7">
        <f t="shared" ca="1" si="6"/>
        <v>400</v>
      </c>
      <c r="AS52" s="7"/>
      <c r="AT52" s="6">
        <f t="shared" ca="1" si="7"/>
        <v>4360</v>
      </c>
    </row>
    <row r="53" spans="3:46" x14ac:dyDescent="0.2">
      <c r="AJ53" s="6">
        <v>50</v>
      </c>
      <c r="AK53" s="6">
        <f t="shared" ca="1" si="8"/>
        <v>62</v>
      </c>
      <c r="AL53" s="6">
        <f t="shared" ca="1" si="1"/>
        <v>4960</v>
      </c>
      <c r="AM53" s="8">
        <f t="shared" ca="1" si="2"/>
        <v>0.44499535328322892</v>
      </c>
      <c r="AN53" s="7">
        <f t="shared" ca="1" si="3"/>
        <v>12</v>
      </c>
      <c r="AO53" s="7">
        <f t="shared" ca="1" si="4"/>
        <v>1800</v>
      </c>
      <c r="AP53" s="7"/>
      <c r="AQ53" s="7">
        <f t="shared" ca="1" si="5"/>
        <v>1</v>
      </c>
      <c r="AR53" s="7">
        <f t="shared" ca="1" si="6"/>
        <v>400</v>
      </c>
      <c r="AS53" s="7"/>
      <c r="AT53" s="6">
        <f t="shared" ca="1" si="7"/>
        <v>7160</v>
      </c>
    </row>
    <row r="54" spans="3:46" x14ac:dyDescent="0.2">
      <c r="AJ54" s="6">
        <v>51</v>
      </c>
      <c r="AK54" s="6">
        <f t="shared" ca="1" si="8"/>
        <v>58</v>
      </c>
      <c r="AL54" s="6">
        <f t="shared" ca="1" si="1"/>
        <v>4640</v>
      </c>
      <c r="AM54" s="8">
        <f t="shared" ca="1" si="2"/>
        <v>0.6717306919526187</v>
      </c>
      <c r="AN54" s="7">
        <f t="shared" ca="1" si="3"/>
        <v>19</v>
      </c>
      <c r="AO54" s="7">
        <f t="shared" ca="1" si="4"/>
        <v>2850</v>
      </c>
      <c r="AP54" s="7"/>
      <c r="AQ54" s="7">
        <f t="shared" ca="1" si="5"/>
        <v>2</v>
      </c>
      <c r="AR54" s="7">
        <f t="shared" ca="1" si="6"/>
        <v>800</v>
      </c>
      <c r="AS54" s="7"/>
      <c r="AT54" s="6">
        <f t="shared" ca="1" si="7"/>
        <v>8290</v>
      </c>
    </row>
    <row r="55" spans="3:46" x14ac:dyDescent="0.2">
      <c r="AJ55" s="6">
        <v>52</v>
      </c>
      <c r="AK55" s="6">
        <f t="shared" ca="1" si="8"/>
        <v>31</v>
      </c>
      <c r="AL55" s="6">
        <f t="shared" ca="1" si="1"/>
        <v>2480</v>
      </c>
      <c r="AM55" s="8">
        <f t="shared" ca="1" si="2"/>
        <v>0.96676825092520868</v>
      </c>
      <c r="AN55" s="7">
        <f t="shared" ca="1" si="3"/>
        <v>33</v>
      </c>
      <c r="AO55" s="7">
        <f t="shared" ca="1" si="4"/>
        <v>4950</v>
      </c>
      <c r="AP55" s="7"/>
      <c r="AQ55" s="7">
        <f t="shared" ca="1" si="5"/>
        <v>10</v>
      </c>
      <c r="AR55" s="7">
        <f t="shared" ca="1" si="6"/>
        <v>4000</v>
      </c>
      <c r="AS55" s="7"/>
      <c r="AT55" s="6">
        <f t="shared" ca="1" si="7"/>
        <v>11430</v>
      </c>
    </row>
    <row r="56" spans="3:46" x14ac:dyDescent="0.2">
      <c r="AJ56" s="6">
        <v>53</v>
      </c>
      <c r="AK56" s="6">
        <f t="shared" ca="1" si="8"/>
        <v>60</v>
      </c>
      <c r="AL56" s="6">
        <f t="shared" ca="1" si="1"/>
        <v>4800</v>
      </c>
      <c r="AM56" s="8">
        <f t="shared" ca="1" si="2"/>
        <v>0.47577731195227557</v>
      </c>
      <c r="AN56" s="7">
        <f t="shared" ca="1" si="3"/>
        <v>13</v>
      </c>
      <c r="AO56" s="7">
        <f t="shared" ca="1" si="4"/>
        <v>1950</v>
      </c>
      <c r="AP56" s="7"/>
      <c r="AQ56" s="7">
        <f t="shared" ca="1" si="5"/>
        <v>0</v>
      </c>
      <c r="AR56" s="7">
        <f t="shared" ca="1" si="6"/>
        <v>0</v>
      </c>
      <c r="AS56" s="7"/>
      <c r="AT56" s="6">
        <f t="shared" ca="1" si="7"/>
        <v>6750</v>
      </c>
    </row>
    <row r="57" spans="3:46" x14ac:dyDescent="0.2">
      <c r="AJ57" s="6">
        <v>54</v>
      </c>
      <c r="AK57" s="6">
        <f t="shared" ca="1" si="8"/>
        <v>64</v>
      </c>
      <c r="AL57" s="6">
        <f t="shared" ca="1" si="1"/>
        <v>5120</v>
      </c>
      <c r="AM57" s="8">
        <f t="shared" ca="1" si="2"/>
        <v>0.58919538393775861</v>
      </c>
      <c r="AN57" s="7">
        <f t="shared" ca="1" si="3"/>
        <v>16</v>
      </c>
      <c r="AO57" s="7">
        <f t="shared" ca="1" si="4"/>
        <v>2400</v>
      </c>
      <c r="AP57" s="7"/>
      <c r="AQ57" s="7">
        <f t="shared" ca="1" si="5"/>
        <v>1</v>
      </c>
      <c r="AR57" s="7">
        <f t="shared" ca="1" si="6"/>
        <v>400</v>
      </c>
      <c r="AS57" s="7"/>
      <c r="AT57" s="6">
        <f t="shared" ca="1" si="7"/>
        <v>7920</v>
      </c>
    </row>
    <row r="58" spans="3:46" x14ac:dyDescent="0.2">
      <c r="AJ58" s="6">
        <v>55</v>
      </c>
      <c r="AK58" s="6">
        <f t="shared" ca="1" si="8"/>
        <v>46</v>
      </c>
      <c r="AL58" s="6">
        <f t="shared" ca="1" si="1"/>
        <v>3680</v>
      </c>
      <c r="AM58" s="8">
        <f t="shared" ca="1" si="2"/>
        <v>0.95341363949573754</v>
      </c>
      <c r="AN58" s="7">
        <f t="shared" ca="1" si="3"/>
        <v>32</v>
      </c>
      <c r="AO58" s="7">
        <f t="shared" ca="1" si="4"/>
        <v>4800</v>
      </c>
      <c r="AP58" s="7"/>
      <c r="AQ58" s="7">
        <f t="shared" ca="1" si="5"/>
        <v>8</v>
      </c>
      <c r="AR58" s="7">
        <f t="shared" ca="1" si="6"/>
        <v>3200</v>
      </c>
      <c r="AS58" s="7"/>
      <c r="AT58" s="6">
        <f t="shared" ca="1" si="7"/>
        <v>11680</v>
      </c>
    </row>
    <row r="59" spans="3:46" x14ac:dyDescent="0.2">
      <c r="AJ59" s="6">
        <v>56</v>
      </c>
      <c r="AK59" s="6">
        <f t="shared" ca="1" si="8"/>
        <v>62</v>
      </c>
      <c r="AL59" s="6">
        <f t="shared" ca="1" si="1"/>
        <v>4960</v>
      </c>
      <c r="AM59" s="8">
        <f t="shared" ca="1" si="2"/>
        <v>0.72744466421424825</v>
      </c>
      <c r="AN59" s="7">
        <f t="shared" ca="1" si="3"/>
        <v>20</v>
      </c>
      <c r="AO59" s="7">
        <f t="shared" ca="1" si="4"/>
        <v>3000</v>
      </c>
      <c r="AP59" s="7"/>
      <c r="AQ59" s="7">
        <f t="shared" ca="1" si="5"/>
        <v>0</v>
      </c>
      <c r="AR59" s="7">
        <f t="shared" ca="1" si="6"/>
        <v>0</v>
      </c>
      <c r="AS59" s="7"/>
      <c r="AT59" s="6">
        <f t="shared" ca="1" si="7"/>
        <v>7960</v>
      </c>
    </row>
    <row r="60" spans="3:46" x14ac:dyDescent="0.2">
      <c r="AJ60" s="6">
        <v>57</v>
      </c>
      <c r="AK60" s="6">
        <f t="shared" ca="1" si="8"/>
        <v>41</v>
      </c>
      <c r="AL60" s="6">
        <f t="shared" ca="1" si="1"/>
        <v>3280</v>
      </c>
      <c r="AM60" s="8">
        <f t="shared" ca="1" si="2"/>
        <v>0.56490908994509492</v>
      </c>
      <c r="AN60" s="7">
        <f t="shared" ca="1" si="3"/>
        <v>15</v>
      </c>
      <c r="AO60" s="7">
        <f t="shared" ca="1" si="4"/>
        <v>2250</v>
      </c>
      <c r="AP60" s="7"/>
      <c r="AQ60" s="7">
        <f t="shared" ca="1" si="5"/>
        <v>3</v>
      </c>
      <c r="AR60" s="7">
        <f t="shared" ca="1" si="6"/>
        <v>1200</v>
      </c>
      <c r="AS60" s="7"/>
      <c r="AT60" s="6">
        <f t="shared" ca="1" si="7"/>
        <v>6730</v>
      </c>
    </row>
    <row r="61" spans="3:46" x14ac:dyDescent="0.2">
      <c r="AJ61" s="6">
        <v>58</v>
      </c>
      <c r="AK61" s="6">
        <f t="shared" ca="1" si="8"/>
        <v>44</v>
      </c>
      <c r="AL61" s="6">
        <f t="shared" ca="1" si="1"/>
        <v>3520</v>
      </c>
      <c r="AM61" s="8">
        <f t="shared" ca="1" si="2"/>
        <v>0.92596474071949808</v>
      </c>
      <c r="AN61" s="7">
        <f t="shared" ca="1" si="3"/>
        <v>30</v>
      </c>
      <c r="AO61" s="7">
        <f t="shared" ca="1" si="4"/>
        <v>4500</v>
      </c>
      <c r="AP61" s="7"/>
      <c r="AQ61" s="7">
        <f t="shared" ca="1" si="5"/>
        <v>2</v>
      </c>
      <c r="AR61" s="7">
        <f t="shared" ca="1" si="6"/>
        <v>800</v>
      </c>
      <c r="AS61" s="7"/>
      <c r="AT61" s="6">
        <f t="shared" ca="1" si="7"/>
        <v>8820</v>
      </c>
    </row>
    <row r="62" spans="3:46" x14ac:dyDescent="0.2">
      <c r="AJ62" s="6">
        <v>59</v>
      </c>
      <c r="AK62" s="6">
        <f t="shared" ca="1" si="8"/>
        <v>57</v>
      </c>
      <c r="AL62" s="6">
        <f t="shared" ca="1" si="1"/>
        <v>4560</v>
      </c>
      <c r="AM62" s="8">
        <f t="shared" ca="1" si="2"/>
        <v>0.26894017662515446</v>
      </c>
      <c r="AN62" s="7">
        <f t="shared" ca="1" si="3"/>
        <v>8</v>
      </c>
      <c r="AO62" s="7">
        <f t="shared" ca="1" si="4"/>
        <v>1200</v>
      </c>
      <c r="AP62" s="7"/>
      <c r="AQ62" s="7">
        <f t="shared" ca="1" si="5"/>
        <v>2</v>
      </c>
      <c r="AR62" s="7">
        <f t="shared" ca="1" si="6"/>
        <v>800</v>
      </c>
      <c r="AS62" s="7"/>
      <c r="AT62" s="6">
        <f t="shared" ca="1" si="7"/>
        <v>6560</v>
      </c>
    </row>
    <row r="63" spans="3:46" x14ac:dyDescent="0.2">
      <c r="AJ63" s="6">
        <v>60</v>
      </c>
      <c r="AK63" s="6">
        <f t="shared" ca="1" si="8"/>
        <v>56</v>
      </c>
      <c r="AL63" s="6">
        <f t="shared" ca="1" si="1"/>
        <v>4480</v>
      </c>
      <c r="AM63" s="8">
        <f t="shared" ca="1" si="2"/>
        <v>0.1494756513451857</v>
      </c>
      <c r="AN63" s="7">
        <f t="shared" ca="1" si="3"/>
        <v>5</v>
      </c>
      <c r="AO63" s="7">
        <f t="shared" ca="1" si="4"/>
        <v>750</v>
      </c>
      <c r="AP63" s="7"/>
      <c r="AQ63" s="7">
        <f t="shared" ca="1" si="5"/>
        <v>4</v>
      </c>
      <c r="AR63" s="7">
        <f t="shared" ca="1" si="6"/>
        <v>1600</v>
      </c>
      <c r="AS63" s="7"/>
      <c r="AT63" s="6">
        <f t="shared" ca="1" si="7"/>
        <v>6830</v>
      </c>
    </row>
    <row r="64" spans="3:46" x14ac:dyDescent="0.2">
      <c r="AJ64" s="6">
        <v>61</v>
      </c>
      <c r="AK64" s="6">
        <f t="shared" ca="1" si="8"/>
        <v>54</v>
      </c>
      <c r="AL64" s="6">
        <f t="shared" ca="1" si="1"/>
        <v>4320</v>
      </c>
      <c r="AM64" s="8">
        <f t="shared" ca="1" si="2"/>
        <v>0.25728440976228317</v>
      </c>
      <c r="AN64" s="7">
        <f t="shared" ca="1" si="3"/>
        <v>8</v>
      </c>
      <c r="AO64" s="7">
        <f t="shared" ca="1" si="4"/>
        <v>1200</v>
      </c>
      <c r="AP64" s="7"/>
      <c r="AQ64" s="7">
        <f t="shared" ca="1" si="5"/>
        <v>4</v>
      </c>
      <c r="AR64" s="7">
        <f t="shared" ca="1" si="6"/>
        <v>1600</v>
      </c>
      <c r="AS64" s="7"/>
      <c r="AT64" s="6">
        <f t="shared" ca="1" si="7"/>
        <v>7120</v>
      </c>
    </row>
    <row r="65" spans="36:46" x14ac:dyDescent="0.2">
      <c r="AJ65" s="6">
        <v>62</v>
      </c>
      <c r="AK65" s="6">
        <f t="shared" ca="1" si="8"/>
        <v>42</v>
      </c>
      <c r="AL65" s="6">
        <f t="shared" ca="1" si="1"/>
        <v>3360</v>
      </c>
      <c r="AM65" s="8">
        <f t="shared" ca="1" si="2"/>
        <v>0.48949351716798584</v>
      </c>
      <c r="AN65" s="7">
        <f t="shared" ca="1" si="3"/>
        <v>13</v>
      </c>
      <c r="AO65" s="7">
        <f t="shared" ca="1" si="4"/>
        <v>1950</v>
      </c>
      <c r="AP65" s="7"/>
      <c r="AQ65" s="7">
        <f t="shared" ca="1" si="5"/>
        <v>0</v>
      </c>
      <c r="AR65" s="7">
        <f t="shared" ca="1" si="6"/>
        <v>0</v>
      </c>
      <c r="AS65" s="7"/>
      <c r="AT65" s="6">
        <f t="shared" ca="1" si="7"/>
        <v>5310</v>
      </c>
    </row>
    <row r="66" spans="36:46" x14ac:dyDescent="0.2">
      <c r="AJ66" s="6">
        <v>63</v>
      </c>
      <c r="AK66" s="6">
        <f t="shared" ca="1" si="8"/>
        <v>69</v>
      </c>
      <c r="AL66" s="6">
        <f t="shared" ca="1" si="1"/>
        <v>5520</v>
      </c>
      <c r="AM66" s="8">
        <f t="shared" ca="1" si="2"/>
        <v>2.0420919735076093E-2</v>
      </c>
      <c r="AN66" s="7">
        <f t="shared" ca="1" si="3"/>
        <v>2</v>
      </c>
      <c r="AO66" s="7">
        <f t="shared" ca="1" si="4"/>
        <v>300</v>
      </c>
      <c r="AP66" s="7"/>
      <c r="AQ66" s="7">
        <f t="shared" ca="1" si="5"/>
        <v>5</v>
      </c>
      <c r="AR66" s="7">
        <f t="shared" ca="1" si="6"/>
        <v>2000</v>
      </c>
      <c r="AS66" s="7"/>
      <c r="AT66" s="6">
        <f t="shared" ca="1" si="7"/>
        <v>7820</v>
      </c>
    </row>
    <row r="67" spans="36:46" x14ac:dyDescent="0.2">
      <c r="AJ67" s="6">
        <v>64</v>
      </c>
      <c r="AK67" s="6">
        <f t="shared" ca="1" si="8"/>
        <v>50</v>
      </c>
      <c r="AL67" s="6">
        <f t="shared" ca="1" si="1"/>
        <v>4000</v>
      </c>
      <c r="AM67" s="8">
        <f t="shared" ca="1" si="2"/>
        <v>0.32617595873340977</v>
      </c>
      <c r="AN67" s="7">
        <f t="shared" ca="1" si="3"/>
        <v>9</v>
      </c>
      <c r="AO67" s="7">
        <f t="shared" ca="1" si="4"/>
        <v>1350</v>
      </c>
      <c r="AP67" s="7"/>
      <c r="AQ67" s="7">
        <f t="shared" ca="1" si="5"/>
        <v>3</v>
      </c>
      <c r="AR67" s="7">
        <f t="shared" ca="1" si="6"/>
        <v>1200</v>
      </c>
      <c r="AS67" s="7"/>
      <c r="AT67" s="6">
        <f t="shared" ca="1" si="7"/>
        <v>6550</v>
      </c>
    </row>
    <row r="68" spans="36:46" x14ac:dyDescent="0.2">
      <c r="AJ68" s="6">
        <v>65</v>
      </c>
      <c r="AK68" s="6">
        <f t="shared" ref="AK68:AK103" ca="1" si="9">ROUND(_xlfn.NORM.INV(RAND(),MeanA,StDevA),0)</f>
        <v>51</v>
      </c>
      <c r="AL68" s="6">
        <f t="shared" ca="1" si="1"/>
        <v>4080</v>
      </c>
      <c r="AM68" s="8">
        <f t="shared" ca="1" si="2"/>
        <v>0.87000109705908935</v>
      </c>
      <c r="AN68" s="7">
        <f t="shared" ca="1" si="3"/>
        <v>27</v>
      </c>
      <c r="AO68" s="7">
        <f t="shared" ca="1" si="4"/>
        <v>4050</v>
      </c>
      <c r="AP68" s="7"/>
      <c r="AQ68" s="7">
        <f t="shared" ca="1" si="5"/>
        <v>4</v>
      </c>
      <c r="AR68" s="7">
        <f t="shared" ca="1" si="6"/>
        <v>1600</v>
      </c>
      <c r="AS68" s="7"/>
      <c r="AT68" s="6">
        <f t="shared" ca="1" si="7"/>
        <v>9730</v>
      </c>
    </row>
    <row r="69" spans="36:46" x14ac:dyDescent="0.2">
      <c r="AJ69" s="6">
        <v>66</v>
      </c>
      <c r="AK69" s="6">
        <f t="shared" ca="1" si="9"/>
        <v>62</v>
      </c>
      <c r="AL69" s="6">
        <f t="shared" ref="AL69:AL103" ca="1" si="10">DemandA*PriceA</f>
        <v>4960</v>
      </c>
      <c r="AM69" s="8">
        <f t="shared" ref="AM69:AM103" ca="1" si="11">RAND()</f>
        <v>0.18712315939082624</v>
      </c>
      <c r="AN69" s="7">
        <f t="shared" ref="AN69:AN103" ca="1" si="12">ROUND(IF(RandNum&lt;Fraction,SQRT(RandNum*Fraction)*(XMax-XMin)+XMin,XMax-SQRT((1-RandNum)*(1-Fraction))*(XMax-XMin)),0)</f>
        <v>6</v>
      </c>
      <c r="AO69" s="7">
        <f t="shared" ref="AO69:AO103" ca="1" si="13">DemandB*PriceB</f>
        <v>900</v>
      </c>
      <c r="AP69" s="7"/>
      <c r="AQ69" s="7">
        <f t="shared" ref="AQ69:AQ103" ca="1" si="14">ROUND(-LN(RAND())*MeanC,0)</f>
        <v>4</v>
      </c>
      <c r="AR69" s="7">
        <f t="shared" ref="AR69:AR103" ca="1" si="15">DemandC*PriceC</f>
        <v>1600</v>
      </c>
      <c r="AS69" s="7"/>
      <c r="AT69" s="6">
        <f t="shared" ref="AT69:AT103" ca="1" si="16">RevenueA+RevenueB+RevenueC</f>
        <v>7460</v>
      </c>
    </row>
    <row r="70" spans="36:46" x14ac:dyDescent="0.2">
      <c r="AJ70" s="6">
        <v>67</v>
      </c>
      <c r="AK70" s="6">
        <f t="shared" ca="1" si="9"/>
        <v>59</v>
      </c>
      <c r="AL70" s="6">
        <f t="shared" ca="1" si="10"/>
        <v>4720</v>
      </c>
      <c r="AM70" s="8">
        <f t="shared" ca="1" si="11"/>
        <v>0.50246654010332836</v>
      </c>
      <c r="AN70" s="7">
        <f t="shared" ca="1" si="12"/>
        <v>14</v>
      </c>
      <c r="AO70" s="7">
        <f t="shared" ca="1" si="13"/>
        <v>2100</v>
      </c>
      <c r="AP70" s="7"/>
      <c r="AQ70" s="7">
        <f t="shared" ca="1" si="14"/>
        <v>1</v>
      </c>
      <c r="AR70" s="7">
        <f t="shared" ca="1" si="15"/>
        <v>400</v>
      </c>
      <c r="AS70" s="7"/>
      <c r="AT70" s="6">
        <f t="shared" ca="1" si="16"/>
        <v>7220</v>
      </c>
    </row>
    <row r="71" spans="36:46" x14ac:dyDescent="0.2">
      <c r="AJ71" s="6">
        <v>68</v>
      </c>
      <c r="AK71" s="6">
        <f t="shared" ca="1" si="9"/>
        <v>48</v>
      </c>
      <c r="AL71" s="6">
        <f t="shared" ca="1" si="10"/>
        <v>3840</v>
      </c>
      <c r="AM71" s="8">
        <f t="shared" ca="1" si="11"/>
        <v>0.23054770607283348</v>
      </c>
      <c r="AN71" s="7">
        <f t="shared" ca="1" si="12"/>
        <v>7</v>
      </c>
      <c r="AO71" s="7">
        <f t="shared" ca="1" si="13"/>
        <v>1050</v>
      </c>
      <c r="AP71" s="7"/>
      <c r="AQ71" s="7">
        <f t="shared" ca="1" si="14"/>
        <v>0</v>
      </c>
      <c r="AR71" s="7">
        <f t="shared" ca="1" si="15"/>
        <v>0</v>
      </c>
      <c r="AS71" s="7"/>
      <c r="AT71" s="6">
        <f t="shared" ca="1" si="16"/>
        <v>4890</v>
      </c>
    </row>
    <row r="72" spans="36:46" x14ac:dyDescent="0.2">
      <c r="AJ72" s="6">
        <v>69</v>
      </c>
      <c r="AK72" s="6">
        <f t="shared" ca="1" si="9"/>
        <v>52</v>
      </c>
      <c r="AL72" s="6">
        <f t="shared" ca="1" si="10"/>
        <v>4160</v>
      </c>
      <c r="AM72" s="8">
        <f t="shared" ca="1" si="11"/>
        <v>0.43240977492058297</v>
      </c>
      <c r="AN72" s="7">
        <f t="shared" ca="1" si="12"/>
        <v>12</v>
      </c>
      <c r="AO72" s="7">
        <f t="shared" ca="1" si="13"/>
        <v>1800</v>
      </c>
      <c r="AP72" s="7"/>
      <c r="AQ72" s="7">
        <f t="shared" ca="1" si="14"/>
        <v>2</v>
      </c>
      <c r="AR72" s="7">
        <f t="shared" ca="1" si="15"/>
        <v>800</v>
      </c>
      <c r="AS72" s="7"/>
      <c r="AT72" s="6">
        <f t="shared" ca="1" si="16"/>
        <v>6760</v>
      </c>
    </row>
    <row r="73" spans="36:46" x14ac:dyDescent="0.2">
      <c r="AJ73" s="6">
        <v>70</v>
      </c>
      <c r="AK73" s="6">
        <f t="shared" ca="1" si="9"/>
        <v>42</v>
      </c>
      <c r="AL73" s="6">
        <f t="shared" ca="1" si="10"/>
        <v>3360</v>
      </c>
      <c r="AM73" s="8">
        <f t="shared" ca="1" si="11"/>
        <v>0.2239303893780783</v>
      </c>
      <c r="AN73" s="7">
        <f t="shared" ca="1" si="12"/>
        <v>7</v>
      </c>
      <c r="AO73" s="7">
        <f t="shared" ca="1" si="13"/>
        <v>1050</v>
      </c>
      <c r="AP73" s="7"/>
      <c r="AQ73" s="7">
        <f t="shared" ca="1" si="14"/>
        <v>1</v>
      </c>
      <c r="AR73" s="7">
        <f t="shared" ca="1" si="15"/>
        <v>400</v>
      </c>
      <c r="AS73" s="7"/>
      <c r="AT73" s="6">
        <f t="shared" ca="1" si="16"/>
        <v>4810</v>
      </c>
    </row>
    <row r="74" spans="36:46" x14ac:dyDescent="0.2">
      <c r="AJ74" s="6">
        <v>71</v>
      </c>
      <c r="AK74" s="6">
        <f t="shared" ca="1" si="9"/>
        <v>56</v>
      </c>
      <c r="AL74" s="6">
        <f t="shared" ca="1" si="10"/>
        <v>4480</v>
      </c>
      <c r="AM74" s="8">
        <f t="shared" ca="1" si="11"/>
        <v>0.55395540966593815</v>
      </c>
      <c r="AN74" s="7">
        <f t="shared" ca="1" si="12"/>
        <v>15</v>
      </c>
      <c r="AO74" s="7">
        <f t="shared" ca="1" si="13"/>
        <v>2250</v>
      </c>
      <c r="AP74" s="7"/>
      <c r="AQ74" s="7">
        <f t="shared" ca="1" si="14"/>
        <v>1</v>
      </c>
      <c r="AR74" s="7">
        <f t="shared" ca="1" si="15"/>
        <v>400</v>
      </c>
      <c r="AS74" s="7"/>
      <c r="AT74" s="6">
        <f t="shared" ca="1" si="16"/>
        <v>7130</v>
      </c>
    </row>
    <row r="75" spans="36:46" x14ac:dyDescent="0.2">
      <c r="AJ75" s="6">
        <v>72</v>
      </c>
      <c r="AK75" s="6">
        <f t="shared" ca="1" si="9"/>
        <v>46</v>
      </c>
      <c r="AL75" s="6">
        <f t="shared" ca="1" si="10"/>
        <v>3680</v>
      </c>
      <c r="AM75" s="8">
        <f t="shared" ca="1" si="11"/>
        <v>0.53101401048051344</v>
      </c>
      <c r="AN75" s="7">
        <f t="shared" ca="1" si="12"/>
        <v>14</v>
      </c>
      <c r="AO75" s="7">
        <f t="shared" ca="1" si="13"/>
        <v>2100</v>
      </c>
      <c r="AP75" s="7"/>
      <c r="AQ75" s="7">
        <f t="shared" ca="1" si="14"/>
        <v>0</v>
      </c>
      <c r="AR75" s="7">
        <f t="shared" ca="1" si="15"/>
        <v>0</v>
      </c>
      <c r="AS75" s="7"/>
      <c r="AT75" s="6">
        <f t="shared" ca="1" si="16"/>
        <v>5780</v>
      </c>
    </row>
    <row r="76" spans="36:46" x14ac:dyDescent="0.2">
      <c r="AJ76" s="6">
        <v>73</v>
      </c>
      <c r="AK76" s="6">
        <f t="shared" ca="1" si="9"/>
        <v>45</v>
      </c>
      <c r="AL76" s="6">
        <f t="shared" ca="1" si="10"/>
        <v>3600</v>
      </c>
      <c r="AM76" s="8">
        <f t="shared" ca="1" si="11"/>
        <v>0.37304058952001906</v>
      </c>
      <c r="AN76" s="7">
        <f t="shared" ca="1" si="12"/>
        <v>10</v>
      </c>
      <c r="AO76" s="7">
        <f t="shared" ca="1" si="13"/>
        <v>1500</v>
      </c>
      <c r="AP76" s="7"/>
      <c r="AQ76" s="7">
        <f t="shared" ca="1" si="14"/>
        <v>3</v>
      </c>
      <c r="AR76" s="7">
        <f t="shared" ca="1" si="15"/>
        <v>1200</v>
      </c>
      <c r="AS76" s="7"/>
      <c r="AT76" s="6">
        <f t="shared" ca="1" si="16"/>
        <v>6300</v>
      </c>
    </row>
    <row r="77" spans="36:46" x14ac:dyDescent="0.2">
      <c r="AJ77" s="6">
        <v>74</v>
      </c>
      <c r="AK77" s="6">
        <f t="shared" ca="1" si="9"/>
        <v>47</v>
      </c>
      <c r="AL77" s="6">
        <f t="shared" ca="1" si="10"/>
        <v>3760</v>
      </c>
      <c r="AM77" s="8">
        <f t="shared" ca="1" si="11"/>
        <v>0.41980563026048856</v>
      </c>
      <c r="AN77" s="7">
        <f t="shared" ca="1" si="12"/>
        <v>11</v>
      </c>
      <c r="AO77" s="7">
        <f t="shared" ca="1" si="13"/>
        <v>1650</v>
      </c>
      <c r="AP77" s="7"/>
      <c r="AQ77" s="7">
        <f t="shared" ca="1" si="14"/>
        <v>3</v>
      </c>
      <c r="AR77" s="7">
        <f t="shared" ca="1" si="15"/>
        <v>1200</v>
      </c>
      <c r="AS77" s="7"/>
      <c r="AT77" s="6">
        <f t="shared" ca="1" si="16"/>
        <v>6610</v>
      </c>
    </row>
    <row r="78" spans="36:46" x14ac:dyDescent="0.2">
      <c r="AJ78" s="6">
        <v>75</v>
      </c>
      <c r="AK78" s="6">
        <f t="shared" ca="1" si="9"/>
        <v>57</v>
      </c>
      <c r="AL78" s="6">
        <f t="shared" ca="1" si="10"/>
        <v>4560</v>
      </c>
      <c r="AM78" s="8">
        <f t="shared" ca="1" si="11"/>
        <v>0.10938802763452482</v>
      </c>
      <c r="AN78" s="7">
        <f t="shared" ca="1" si="12"/>
        <v>5</v>
      </c>
      <c r="AO78" s="7">
        <f t="shared" ca="1" si="13"/>
        <v>750</v>
      </c>
      <c r="AP78" s="7"/>
      <c r="AQ78" s="7">
        <f t="shared" ca="1" si="14"/>
        <v>4</v>
      </c>
      <c r="AR78" s="7">
        <f t="shared" ca="1" si="15"/>
        <v>1600</v>
      </c>
      <c r="AS78" s="7"/>
      <c r="AT78" s="6">
        <f t="shared" ca="1" si="16"/>
        <v>6910</v>
      </c>
    </row>
    <row r="79" spans="36:46" x14ac:dyDescent="0.2">
      <c r="AJ79" s="6">
        <v>76</v>
      </c>
      <c r="AK79" s="6">
        <f t="shared" ca="1" si="9"/>
        <v>51</v>
      </c>
      <c r="AL79" s="6">
        <f t="shared" ca="1" si="10"/>
        <v>4080</v>
      </c>
      <c r="AM79" s="8">
        <f t="shared" ca="1" si="11"/>
        <v>0.17264973314634158</v>
      </c>
      <c r="AN79" s="7">
        <f t="shared" ca="1" si="12"/>
        <v>6</v>
      </c>
      <c r="AO79" s="7">
        <f t="shared" ca="1" si="13"/>
        <v>900</v>
      </c>
      <c r="AP79" s="7"/>
      <c r="AQ79" s="7">
        <f t="shared" ca="1" si="14"/>
        <v>1</v>
      </c>
      <c r="AR79" s="7">
        <f t="shared" ca="1" si="15"/>
        <v>400</v>
      </c>
      <c r="AS79" s="7"/>
      <c r="AT79" s="6">
        <f t="shared" ca="1" si="16"/>
        <v>5380</v>
      </c>
    </row>
    <row r="80" spans="36:46" x14ac:dyDescent="0.2">
      <c r="AJ80" s="6">
        <v>77</v>
      </c>
      <c r="AK80" s="6">
        <f t="shared" ca="1" si="9"/>
        <v>37</v>
      </c>
      <c r="AL80" s="6">
        <f t="shared" ca="1" si="10"/>
        <v>2960</v>
      </c>
      <c r="AM80" s="8">
        <f t="shared" ca="1" si="11"/>
        <v>0.66314273521326661</v>
      </c>
      <c r="AN80" s="7">
        <f t="shared" ca="1" si="12"/>
        <v>18</v>
      </c>
      <c r="AO80" s="7">
        <f t="shared" ca="1" si="13"/>
        <v>2700</v>
      </c>
      <c r="AP80" s="7"/>
      <c r="AQ80" s="7">
        <f t="shared" ca="1" si="14"/>
        <v>2</v>
      </c>
      <c r="AR80" s="7">
        <f t="shared" ca="1" si="15"/>
        <v>800</v>
      </c>
      <c r="AS80" s="7"/>
      <c r="AT80" s="6">
        <f t="shared" ca="1" si="16"/>
        <v>6460</v>
      </c>
    </row>
    <row r="81" spans="36:46" x14ac:dyDescent="0.2">
      <c r="AJ81" s="6">
        <v>78</v>
      </c>
      <c r="AK81" s="6">
        <f t="shared" ca="1" si="9"/>
        <v>37</v>
      </c>
      <c r="AL81" s="6">
        <f t="shared" ca="1" si="10"/>
        <v>2960</v>
      </c>
      <c r="AM81" s="8">
        <f t="shared" ca="1" si="11"/>
        <v>0.48074400054021704</v>
      </c>
      <c r="AN81" s="7">
        <f t="shared" ca="1" si="12"/>
        <v>13</v>
      </c>
      <c r="AO81" s="7">
        <f t="shared" ca="1" si="13"/>
        <v>1950</v>
      </c>
      <c r="AP81" s="7"/>
      <c r="AQ81" s="7">
        <f t="shared" ca="1" si="14"/>
        <v>0</v>
      </c>
      <c r="AR81" s="7">
        <f t="shared" ca="1" si="15"/>
        <v>0</v>
      </c>
      <c r="AS81" s="7"/>
      <c r="AT81" s="6">
        <f t="shared" ca="1" si="16"/>
        <v>4910</v>
      </c>
    </row>
    <row r="82" spans="36:46" x14ac:dyDescent="0.2">
      <c r="AJ82" s="6">
        <v>79</v>
      </c>
      <c r="AK82" s="6">
        <f t="shared" ca="1" si="9"/>
        <v>55</v>
      </c>
      <c r="AL82" s="6">
        <f t="shared" ca="1" si="10"/>
        <v>4400</v>
      </c>
      <c r="AM82" s="8">
        <f t="shared" ca="1" si="11"/>
        <v>6.6457198242358406E-2</v>
      </c>
      <c r="AN82" s="7">
        <f t="shared" ca="1" si="12"/>
        <v>4</v>
      </c>
      <c r="AO82" s="7">
        <f t="shared" ca="1" si="13"/>
        <v>600</v>
      </c>
      <c r="AP82" s="7"/>
      <c r="AQ82" s="7">
        <f t="shared" ca="1" si="14"/>
        <v>2</v>
      </c>
      <c r="AR82" s="7">
        <f t="shared" ca="1" si="15"/>
        <v>800</v>
      </c>
      <c r="AS82" s="7"/>
      <c r="AT82" s="6">
        <f t="shared" ca="1" si="16"/>
        <v>5800</v>
      </c>
    </row>
    <row r="83" spans="36:46" x14ac:dyDescent="0.2">
      <c r="AJ83" s="6">
        <v>80</v>
      </c>
      <c r="AK83" s="6">
        <f t="shared" ca="1" si="9"/>
        <v>56</v>
      </c>
      <c r="AL83" s="6">
        <f t="shared" ca="1" si="10"/>
        <v>4480</v>
      </c>
      <c r="AM83" s="8">
        <f t="shared" ca="1" si="11"/>
        <v>0.80085557778254957</v>
      </c>
      <c r="AN83" s="7">
        <f t="shared" ca="1" si="12"/>
        <v>23</v>
      </c>
      <c r="AO83" s="7">
        <f t="shared" ca="1" si="13"/>
        <v>3450</v>
      </c>
      <c r="AP83" s="7"/>
      <c r="AQ83" s="7">
        <f t="shared" ca="1" si="14"/>
        <v>0</v>
      </c>
      <c r="AR83" s="7">
        <f t="shared" ca="1" si="15"/>
        <v>0</v>
      </c>
      <c r="AS83" s="7"/>
      <c r="AT83" s="6">
        <f t="shared" ca="1" si="16"/>
        <v>7930</v>
      </c>
    </row>
    <row r="84" spans="36:46" x14ac:dyDescent="0.2">
      <c r="AJ84" s="6">
        <v>81</v>
      </c>
      <c r="AK84" s="6">
        <f t="shared" ca="1" si="9"/>
        <v>46</v>
      </c>
      <c r="AL84" s="6">
        <f t="shared" ca="1" si="10"/>
        <v>3680</v>
      </c>
      <c r="AM84" s="8">
        <f t="shared" ca="1" si="11"/>
        <v>8.2516076845549069E-2</v>
      </c>
      <c r="AN84" s="7">
        <f t="shared" ca="1" si="12"/>
        <v>4</v>
      </c>
      <c r="AO84" s="7">
        <f t="shared" ca="1" si="13"/>
        <v>600</v>
      </c>
      <c r="AP84" s="7"/>
      <c r="AQ84" s="7">
        <f t="shared" ca="1" si="14"/>
        <v>0</v>
      </c>
      <c r="AR84" s="7">
        <f t="shared" ca="1" si="15"/>
        <v>0</v>
      </c>
      <c r="AS84" s="7"/>
      <c r="AT84" s="6">
        <f t="shared" ca="1" si="16"/>
        <v>4280</v>
      </c>
    </row>
    <row r="85" spans="36:46" x14ac:dyDescent="0.2">
      <c r="AJ85" s="6">
        <v>82</v>
      </c>
      <c r="AK85" s="6">
        <f t="shared" ca="1" si="9"/>
        <v>64</v>
      </c>
      <c r="AL85" s="6">
        <f t="shared" ca="1" si="10"/>
        <v>5120</v>
      </c>
      <c r="AM85" s="8">
        <f t="shared" ca="1" si="11"/>
        <v>0.65749859052490733</v>
      </c>
      <c r="AN85" s="7">
        <f t="shared" ca="1" si="12"/>
        <v>18</v>
      </c>
      <c r="AO85" s="7">
        <f t="shared" ca="1" si="13"/>
        <v>2700</v>
      </c>
      <c r="AP85" s="7"/>
      <c r="AQ85" s="7">
        <f t="shared" ca="1" si="14"/>
        <v>5</v>
      </c>
      <c r="AR85" s="7">
        <f t="shared" ca="1" si="15"/>
        <v>2000</v>
      </c>
      <c r="AS85" s="7"/>
      <c r="AT85" s="6">
        <f t="shared" ca="1" si="16"/>
        <v>9820</v>
      </c>
    </row>
    <row r="86" spans="36:46" x14ac:dyDescent="0.2">
      <c r="AJ86" s="6">
        <v>83</v>
      </c>
      <c r="AK86" s="6">
        <f t="shared" ca="1" si="9"/>
        <v>44</v>
      </c>
      <c r="AL86" s="6">
        <f t="shared" ca="1" si="10"/>
        <v>3520</v>
      </c>
      <c r="AM86" s="8">
        <f t="shared" ca="1" si="11"/>
        <v>0.24928942153798506</v>
      </c>
      <c r="AN86" s="7">
        <f t="shared" ca="1" si="12"/>
        <v>8</v>
      </c>
      <c r="AO86" s="7">
        <f t="shared" ca="1" si="13"/>
        <v>1200</v>
      </c>
      <c r="AP86" s="7"/>
      <c r="AQ86" s="7">
        <f t="shared" ca="1" si="14"/>
        <v>4</v>
      </c>
      <c r="AR86" s="7">
        <f t="shared" ca="1" si="15"/>
        <v>1600</v>
      </c>
      <c r="AS86" s="7"/>
      <c r="AT86" s="6">
        <f t="shared" ca="1" si="16"/>
        <v>6320</v>
      </c>
    </row>
    <row r="87" spans="36:46" x14ac:dyDescent="0.2">
      <c r="AJ87" s="6">
        <v>84</v>
      </c>
      <c r="AK87" s="6">
        <f t="shared" ca="1" si="9"/>
        <v>52</v>
      </c>
      <c r="AL87" s="6">
        <f t="shared" ca="1" si="10"/>
        <v>4160</v>
      </c>
      <c r="AM87" s="8">
        <f t="shared" ca="1" si="11"/>
        <v>0.9743898810106032</v>
      </c>
      <c r="AN87" s="7">
        <f t="shared" ca="1" si="12"/>
        <v>34</v>
      </c>
      <c r="AO87" s="7">
        <f t="shared" ca="1" si="13"/>
        <v>5100</v>
      </c>
      <c r="AP87" s="7"/>
      <c r="AQ87" s="7">
        <f t="shared" ca="1" si="14"/>
        <v>6</v>
      </c>
      <c r="AR87" s="7">
        <f t="shared" ca="1" si="15"/>
        <v>2400</v>
      </c>
      <c r="AS87" s="7"/>
      <c r="AT87" s="6">
        <f t="shared" ca="1" si="16"/>
        <v>11660</v>
      </c>
    </row>
    <row r="88" spans="36:46" x14ac:dyDescent="0.2">
      <c r="AJ88" s="6">
        <v>85</v>
      </c>
      <c r="AK88" s="6">
        <f t="shared" ca="1" si="9"/>
        <v>52</v>
      </c>
      <c r="AL88" s="6">
        <f t="shared" ca="1" si="10"/>
        <v>4160</v>
      </c>
      <c r="AM88" s="8">
        <f t="shared" ca="1" si="11"/>
        <v>0.31344975768685945</v>
      </c>
      <c r="AN88" s="7">
        <f t="shared" ca="1" si="12"/>
        <v>9</v>
      </c>
      <c r="AO88" s="7">
        <f t="shared" ca="1" si="13"/>
        <v>1350</v>
      </c>
      <c r="AP88" s="7"/>
      <c r="AQ88" s="7">
        <f t="shared" ca="1" si="14"/>
        <v>1</v>
      </c>
      <c r="AR88" s="7">
        <f t="shared" ca="1" si="15"/>
        <v>400</v>
      </c>
      <c r="AS88" s="7"/>
      <c r="AT88" s="6">
        <f t="shared" ca="1" si="16"/>
        <v>5910</v>
      </c>
    </row>
    <row r="89" spans="36:46" x14ac:dyDescent="0.2">
      <c r="AJ89" s="6">
        <v>86</v>
      </c>
      <c r="AK89" s="6">
        <f t="shared" ca="1" si="9"/>
        <v>47</v>
      </c>
      <c r="AL89" s="6">
        <f t="shared" ca="1" si="10"/>
        <v>3760</v>
      </c>
      <c r="AM89" s="8">
        <f t="shared" ca="1" si="11"/>
        <v>0.17866030264200705</v>
      </c>
      <c r="AN89" s="7">
        <f t="shared" ca="1" si="12"/>
        <v>6</v>
      </c>
      <c r="AO89" s="7">
        <f t="shared" ca="1" si="13"/>
        <v>900</v>
      </c>
      <c r="AP89" s="7"/>
      <c r="AQ89" s="7">
        <f t="shared" ca="1" si="14"/>
        <v>1</v>
      </c>
      <c r="AR89" s="7">
        <f t="shared" ca="1" si="15"/>
        <v>400</v>
      </c>
      <c r="AS89" s="7"/>
      <c r="AT89" s="6">
        <f t="shared" ca="1" si="16"/>
        <v>5060</v>
      </c>
    </row>
    <row r="90" spans="36:46" x14ac:dyDescent="0.2">
      <c r="AJ90" s="6">
        <v>87</v>
      </c>
      <c r="AK90" s="6">
        <f t="shared" ca="1" si="9"/>
        <v>56</v>
      </c>
      <c r="AL90" s="6">
        <f t="shared" ca="1" si="10"/>
        <v>4480</v>
      </c>
      <c r="AM90" s="8">
        <f t="shared" ca="1" si="11"/>
        <v>0.98385461792980589</v>
      </c>
      <c r="AN90" s="7">
        <f t="shared" ca="1" si="12"/>
        <v>35</v>
      </c>
      <c r="AO90" s="7">
        <f t="shared" ca="1" si="13"/>
        <v>5250</v>
      </c>
      <c r="AP90" s="7"/>
      <c r="AQ90" s="7">
        <f t="shared" ca="1" si="14"/>
        <v>3</v>
      </c>
      <c r="AR90" s="7">
        <f t="shared" ca="1" si="15"/>
        <v>1200</v>
      </c>
      <c r="AS90" s="7"/>
      <c r="AT90" s="6">
        <f t="shared" ca="1" si="16"/>
        <v>10930</v>
      </c>
    </row>
    <row r="91" spans="36:46" x14ac:dyDescent="0.2">
      <c r="AJ91" s="6">
        <v>88</v>
      </c>
      <c r="AK91" s="6">
        <f t="shared" ca="1" si="9"/>
        <v>20</v>
      </c>
      <c r="AL91" s="6">
        <f t="shared" ca="1" si="10"/>
        <v>1600</v>
      </c>
      <c r="AM91" s="8">
        <f t="shared" ca="1" si="11"/>
        <v>0.9467348893287838</v>
      </c>
      <c r="AN91" s="7">
        <f t="shared" ca="1" si="12"/>
        <v>31</v>
      </c>
      <c r="AO91" s="7">
        <f t="shared" ca="1" si="13"/>
        <v>4650</v>
      </c>
      <c r="AP91" s="7"/>
      <c r="AQ91" s="7">
        <f t="shared" ca="1" si="14"/>
        <v>9</v>
      </c>
      <c r="AR91" s="7">
        <f t="shared" ca="1" si="15"/>
        <v>3600</v>
      </c>
      <c r="AS91" s="7"/>
      <c r="AT91" s="6">
        <f t="shared" ca="1" si="16"/>
        <v>9850</v>
      </c>
    </row>
    <row r="92" spans="36:46" x14ac:dyDescent="0.2">
      <c r="AJ92" s="6">
        <v>89</v>
      </c>
      <c r="AK92" s="6">
        <f t="shared" ca="1" si="9"/>
        <v>38</v>
      </c>
      <c r="AL92" s="6">
        <f t="shared" ca="1" si="10"/>
        <v>3040</v>
      </c>
      <c r="AM92" s="8">
        <f t="shared" ca="1" si="11"/>
        <v>0.27237331137218879</v>
      </c>
      <c r="AN92" s="7">
        <f t="shared" ca="1" si="12"/>
        <v>8</v>
      </c>
      <c r="AO92" s="7">
        <f t="shared" ca="1" si="13"/>
        <v>1200</v>
      </c>
      <c r="AP92" s="7"/>
      <c r="AQ92" s="7">
        <f t="shared" ca="1" si="14"/>
        <v>1</v>
      </c>
      <c r="AR92" s="7">
        <f t="shared" ca="1" si="15"/>
        <v>400</v>
      </c>
      <c r="AS92" s="7"/>
      <c r="AT92" s="6">
        <f t="shared" ca="1" si="16"/>
        <v>4640</v>
      </c>
    </row>
    <row r="93" spans="36:46" x14ac:dyDescent="0.2">
      <c r="AJ93" s="6">
        <v>90</v>
      </c>
      <c r="AK93" s="6">
        <f t="shared" ca="1" si="9"/>
        <v>52</v>
      </c>
      <c r="AL93" s="6">
        <f t="shared" ca="1" si="10"/>
        <v>4160</v>
      </c>
      <c r="AM93" s="8">
        <f t="shared" ca="1" si="11"/>
        <v>0.84730630129805873</v>
      </c>
      <c r="AN93" s="7">
        <f t="shared" ca="1" si="12"/>
        <v>25</v>
      </c>
      <c r="AO93" s="7">
        <f t="shared" ca="1" si="13"/>
        <v>3750</v>
      </c>
      <c r="AP93" s="7"/>
      <c r="AQ93" s="7">
        <f t="shared" ca="1" si="14"/>
        <v>9</v>
      </c>
      <c r="AR93" s="7">
        <f t="shared" ca="1" si="15"/>
        <v>3600</v>
      </c>
      <c r="AS93" s="7"/>
      <c r="AT93" s="6">
        <f t="shared" ca="1" si="16"/>
        <v>11510</v>
      </c>
    </row>
    <row r="94" spans="36:46" x14ac:dyDescent="0.2">
      <c r="AJ94" s="6">
        <v>91</v>
      </c>
      <c r="AK94" s="6">
        <f t="shared" ca="1" si="9"/>
        <v>45</v>
      </c>
      <c r="AL94" s="6">
        <f t="shared" ca="1" si="10"/>
        <v>3600</v>
      </c>
      <c r="AM94" s="8">
        <f t="shared" ca="1" si="11"/>
        <v>0.5445140460454938</v>
      </c>
      <c r="AN94" s="7">
        <f t="shared" ca="1" si="12"/>
        <v>15</v>
      </c>
      <c r="AO94" s="7">
        <f t="shared" ca="1" si="13"/>
        <v>2250</v>
      </c>
      <c r="AP94" s="7"/>
      <c r="AQ94" s="7">
        <f t="shared" ca="1" si="14"/>
        <v>5</v>
      </c>
      <c r="AR94" s="7">
        <f t="shared" ca="1" si="15"/>
        <v>2000</v>
      </c>
      <c r="AS94" s="7"/>
      <c r="AT94" s="6">
        <f t="shared" ca="1" si="16"/>
        <v>7850</v>
      </c>
    </row>
    <row r="95" spans="36:46" x14ac:dyDescent="0.2">
      <c r="AJ95" s="6">
        <v>92</v>
      </c>
      <c r="AK95" s="6">
        <f t="shared" ca="1" si="9"/>
        <v>50</v>
      </c>
      <c r="AL95" s="6">
        <f t="shared" ca="1" si="10"/>
        <v>4000</v>
      </c>
      <c r="AM95" s="8">
        <f t="shared" ca="1" si="11"/>
        <v>0.74017967444971522</v>
      </c>
      <c r="AN95" s="7">
        <f t="shared" ca="1" si="12"/>
        <v>21</v>
      </c>
      <c r="AO95" s="7">
        <f t="shared" ca="1" si="13"/>
        <v>3150</v>
      </c>
      <c r="AP95" s="7"/>
      <c r="AQ95" s="7">
        <f t="shared" ca="1" si="14"/>
        <v>3</v>
      </c>
      <c r="AR95" s="7">
        <f t="shared" ca="1" si="15"/>
        <v>1200</v>
      </c>
      <c r="AS95" s="7"/>
      <c r="AT95" s="6">
        <f t="shared" ca="1" si="16"/>
        <v>8350</v>
      </c>
    </row>
    <row r="96" spans="36:46" x14ac:dyDescent="0.2">
      <c r="AJ96" s="6">
        <v>93</v>
      </c>
      <c r="AK96" s="6">
        <f t="shared" ca="1" si="9"/>
        <v>66</v>
      </c>
      <c r="AL96" s="6">
        <f t="shared" ca="1" si="10"/>
        <v>5280</v>
      </c>
      <c r="AM96" s="8">
        <f t="shared" ca="1" si="11"/>
        <v>0.16261370809138975</v>
      </c>
      <c r="AN96" s="7">
        <f t="shared" ca="1" si="12"/>
        <v>6</v>
      </c>
      <c r="AO96" s="7">
        <f t="shared" ca="1" si="13"/>
        <v>900</v>
      </c>
      <c r="AP96" s="7"/>
      <c r="AQ96" s="7">
        <f t="shared" ca="1" si="14"/>
        <v>1</v>
      </c>
      <c r="AR96" s="7">
        <f t="shared" ca="1" si="15"/>
        <v>400</v>
      </c>
      <c r="AS96" s="7"/>
      <c r="AT96" s="6">
        <f t="shared" ca="1" si="16"/>
        <v>6580</v>
      </c>
    </row>
    <row r="97" spans="36:46" x14ac:dyDescent="0.2">
      <c r="AJ97" s="6">
        <v>94</v>
      </c>
      <c r="AK97" s="6">
        <f t="shared" ca="1" si="9"/>
        <v>50</v>
      </c>
      <c r="AL97" s="6">
        <f t="shared" ca="1" si="10"/>
        <v>4000</v>
      </c>
      <c r="AM97" s="8">
        <f t="shared" ca="1" si="11"/>
        <v>0.95351150736754919</v>
      </c>
      <c r="AN97" s="7">
        <f t="shared" ca="1" si="12"/>
        <v>32</v>
      </c>
      <c r="AO97" s="7">
        <f t="shared" ca="1" si="13"/>
        <v>4800</v>
      </c>
      <c r="AP97" s="7"/>
      <c r="AQ97" s="7">
        <f t="shared" ca="1" si="14"/>
        <v>3</v>
      </c>
      <c r="AR97" s="7">
        <f t="shared" ca="1" si="15"/>
        <v>1200</v>
      </c>
      <c r="AS97" s="7"/>
      <c r="AT97" s="6">
        <f t="shared" ca="1" si="16"/>
        <v>10000</v>
      </c>
    </row>
    <row r="98" spans="36:46" x14ac:dyDescent="0.2">
      <c r="AJ98" s="6">
        <v>95</v>
      </c>
      <c r="AK98" s="6">
        <f t="shared" ca="1" si="9"/>
        <v>52</v>
      </c>
      <c r="AL98" s="6">
        <f t="shared" ca="1" si="10"/>
        <v>4160</v>
      </c>
      <c r="AM98" s="8">
        <f t="shared" ca="1" si="11"/>
        <v>0.26686406927748441</v>
      </c>
      <c r="AN98" s="7">
        <f t="shared" ca="1" si="12"/>
        <v>8</v>
      </c>
      <c r="AO98" s="7">
        <f t="shared" ca="1" si="13"/>
        <v>1200</v>
      </c>
      <c r="AP98" s="7"/>
      <c r="AQ98" s="7">
        <f t="shared" ca="1" si="14"/>
        <v>1</v>
      </c>
      <c r="AR98" s="7">
        <f t="shared" ca="1" si="15"/>
        <v>400</v>
      </c>
      <c r="AS98" s="7"/>
      <c r="AT98" s="6">
        <f t="shared" ca="1" si="16"/>
        <v>5760</v>
      </c>
    </row>
    <row r="99" spans="36:46" x14ac:dyDescent="0.2">
      <c r="AJ99" s="6">
        <v>96</v>
      </c>
      <c r="AK99" s="6">
        <f t="shared" ca="1" si="9"/>
        <v>35</v>
      </c>
      <c r="AL99" s="6">
        <f t="shared" ca="1" si="10"/>
        <v>2800</v>
      </c>
      <c r="AM99" s="8">
        <f t="shared" ca="1" si="11"/>
        <v>4.6180946031833092E-2</v>
      </c>
      <c r="AN99" s="7">
        <f t="shared" ca="1" si="12"/>
        <v>3</v>
      </c>
      <c r="AO99" s="7">
        <f t="shared" ca="1" si="13"/>
        <v>450</v>
      </c>
      <c r="AP99" s="7"/>
      <c r="AQ99" s="7">
        <f t="shared" ca="1" si="14"/>
        <v>3</v>
      </c>
      <c r="AR99" s="7">
        <f t="shared" ca="1" si="15"/>
        <v>1200</v>
      </c>
      <c r="AS99" s="7"/>
      <c r="AT99" s="6">
        <f t="shared" ca="1" si="16"/>
        <v>4450</v>
      </c>
    </row>
    <row r="100" spans="36:46" x14ac:dyDescent="0.2">
      <c r="AJ100" s="6">
        <v>97</v>
      </c>
      <c r="AK100" s="6">
        <f t="shared" ca="1" si="9"/>
        <v>53</v>
      </c>
      <c r="AL100" s="6">
        <f t="shared" ca="1" si="10"/>
        <v>4240</v>
      </c>
      <c r="AM100" s="8">
        <f t="shared" ca="1" si="11"/>
        <v>0.91265315173684702</v>
      </c>
      <c r="AN100" s="7">
        <f t="shared" ca="1" si="12"/>
        <v>29</v>
      </c>
      <c r="AO100" s="7">
        <f t="shared" ca="1" si="13"/>
        <v>4350</v>
      </c>
      <c r="AP100" s="7"/>
      <c r="AQ100" s="7">
        <f t="shared" ca="1" si="14"/>
        <v>7</v>
      </c>
      <c r="AR100" s="7">
        <f t="shared" ca="1" si="15"/>
        <v>2800</v>
      </c>
      <c r="AS100" s="7"/>
      <c r="AT100" s="6">
        <f t="shared" ca="1" si="16"/>
        <v>11390</v>
      </c>
    </row>
    <row r="101" spans="36:46" x14ac:dyDescent="0.2">
      <c r="AJ101" s="6">
        <v>98</v>
      </c>
      <c r="AK101" s="6">
        <f t="shared" ca="1" si="9"/>
        <v>54</v>
      </c>
      <c r="AL101" s="6">
        <f t="shared" ca="1" si="10"/>
        <v>4320</v>
      </c>
      <c r="AM101" s="8">
        <f t="shared" ca="1" si="11"/>
        <v>0.71099951122815974</v>
      </c>
      <c r="AN101" s="7">
        <f t="shared" ca="1" si="12"/>
        <v>20</v>
      </c>
      <c r="AO101" s="7">
        <f t="shared" ca="1" si="13"/>
        <v>3000</v>
      </c>
      <c r="AP101" s="7"/>
      <c r="AQ101" s="7">
        <f t="shared" ca="1" si="14"/>
        <v>0</v>
      </c>
      <c r="AR101" s="7">
        <f t="shared" ca="1" si="15"/>
        <v>0</v>
      </c>
      <c r="AS101" s="7"/>
      <c r="AT101" s="6">
        <f t="shared" ca="1" si="16"/>
        <v>7320</v>
      </c>
    </row>
    <row r="102" spans="36:46" x14ac:dyDescent="0.2">
      <c r="AJ102" s="6">
        <v>99</v>
      </c>
      <c r="AK102" s="6">
        <f t="shared" ca="1" si="9"/>
        <v>43</v>
      </c>
      <c r="AL102" s="6">
        <f t="shared" ca="1" si="10"/>
        <v>3440</v>
      </c>
      <c r="AM102" s="8">
        <f t="shared" ca="1" si="11"/>
        <v>0.57074118796104756</v>
      </c>
      <c r="AN102" s="7">
        <f t="shared" ca="1" si="12"/>
        <v>15</v>
      </c>
      <c r="AO102" s="7">
        <f t="shared" ca="1" si="13"/>
        <v>2250</v>
      </c>
      <c r="AP102" s="7"/>
      <c r="AQ102" s="7">
        <f t="shared" ca="1" si="14"/>
        <v>2</v>
      </c>
      <c r="AR102" s="7">
        <f t="shared" ca="1" si="15"/>
        <v>800</v>
      </c>
      <c r="AS102" s="7"/>
      <c r="AT102" s="6">
        <f t="shared" ca="1" si="16"/>
        <v>6490</v>
      </c>
    </row>
    <row r="103" spans="36:46" x14ac:dyDescent="0.2">
      <c r="AJ103" s="6">
        <v>100</v>
      </c>
      <c r="AK103" s="6">
        <f t="shared" ca="1" si="9"/>
        <v>73</v>
      </c>
      <c r="AL103" s="6">
        <f t="shared" ca="1" si="10"/>
        <v>5840</v>
      </c>
      <c r="AM103" s="8">
        <f t="shared" ca="1" si="11"/>
        <v>0.31677671735532231</v>
      </c>
      <c r="AN103" s="7">
        <f t="shared" ca="1" si="12"/>
        <v>9</v>
      </c>
      <c r="AO103" s="7">
        <f t="shared" ca="1" si="13"/>
        <v>1350</v>
      </c>
      <c r="AP103" s="7"/>
      <c r="AQ103" s="7">
        <f t="shared" ca="1" si="14"/>
        <v>2</v>
      </c>
      <c r="AR103" s="7">
        <f t="shared" ca="1" si="15"/>
        <v>800</v>
      </c>
      <c r="AS103" s="7"/>
      <c r="AT103" s="6">
        <f t="shared" ca="1" si="16"/>
        <v>7990</v>
      </c>
    </row>
  </sheetData>
  <sheetProtection sheet="1" formatCells="0" formatColumns="0" formatRows="0"/>
  <mergeCells count="20">
    <mergeCell ref="L19:M19"/>
    <mergeCell ref="C19:D19"/>
    <mergeCell ref="F19:G19"/>
    <mergeCell ref="I19:J19"/>
    <mergeCell ref="I3:J3"/>
    <mergeCell ref="C3:D3"/>
    <mergeCell ref="C4:D4"/>
    <mergeCell ref="F3:G3"/>
    <mergeCell ref="C10:D10"/>
    <mergeCell ref="F10:G10"/>
    <mergeCell ref="I10:J10"/>
    <mergeCell ref="L9:M9"/>
    <mergeCell ref="F4:G4"/>
    <mergeCell ref="L8:M8"/>
    <mergeCell ref="I4:J4"/>
    <mergeCell ref="L10:M10"/>
    <mergeCell ref="AD3:AF3"/>
    <mergeCell ref="Y3:AA3"/>
    <mergeCell ref="T3:V3"/>
    <mergeCell ref="O3:Q3"/>
  </mergeCells>
  <phoneticPr fontId="0" type="noConversion"/>
  <pageMargins left="0.75" right="0.75" top="1" bottom="1" header="0.5" footer="0.5"/>
  <pageSetup scale="82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19</vt:i4>
      </vt:variant>
    </vt:vector>
  </HeadingPairs>
  <TitlesOfParts>
    <vt:vector size="21" baseType="lpstr">
      <vt:lpstr>Demand Simulation</vt:lpstr>
      <vt:lpstr>Extra Sheet</vt:lpstr>
      <vt:lpstr>DemandA</vt:lpstr>
      <vt:lpstr>DemandB</vt:lpstr>
      <vt:lpstr>DemandC</vt:lpstr>
      <vt:lpstr>Fraction</vt:lpstr>
      <vt:lpstr>MeanA</vt:lpstr>
      <vt:lpstr>MeanC</vt:lpstr>
      <vt:lpstr>PriceA</vt:lpstr>
      <vt:lpstr>PriceB</vt:lpstr>
      <vt:lpstr>PriceC</vt:lpstr>
      <vt:lpstr>'Demand Simulation'!Print_Area</vt:lpstr>
      <vt:lpstr>RandNum</vt:lpstr>
      <vt:lpstr>Revenue</vt:lpstr>
      <vt:lpstr>RevenueA</vt:lpstr>
      <vt:lpstr>RevenueB</vt:lpstr>
      <vt:lpstr>RevenueC</vt:lpstr>
      <vt:lpstr>StDevA</vt:lpstr>
      <vt:lpstr>XMax</vt:lpstr>
      <vt:lpstr>XMin</vt:lpstr>
      <vt:lpstr>XMode</vt:lpstr>
    </vt:vector>
  </TitlesOfParts>
  <Company>The McGraw-Hill Companies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Simulation Example: Three Products</dc:title>
  <dc:subject>Cbapter 18 - Simulation</dc:subject>
  <dc:creator>David P. Doane</dc:creator>
  <dc:description>Copyright (c) 2016 by McGraw-Hill.  This material is intended solely for educational use by purchasers of Doane/Seward 5e. It may not be copied or resold.</dc:description>
  <cp:lastModifiedBy>Blythe</cp:lastModifiedBy>
  <cp:lastPrinted>2012-01-05T23:11:33Z</cp:lastPrinted>
  <dcterms:created xsi:type="dcterms:W3CDTF">2003-05-26T18:49:16Z</dcterms:created>
  <dcterms:modified xsi:type="dcterms:W3CDTF">2013-08-16T15:55:09Z</dcterms:modified>
</cp:coreProperties>
</file>